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70733F4-E643-4B02-BFFC-10F22CD60793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7" i="1" l="1"/>
  <c r="L52" i="1"/>
  <c r="M19" i="1" l="1"/>
  <c r="N19" i="1"/>
  <c r="L19" i="1"/>
  <c r="M29" i="1"/>
  <c r="N29" i="1"/>
  <c r="L29" i="1"/>
  <c r="M41" i="1"/>
  <c r="N41" i="1"/>
  <c r="L41" i="1"/>
  <c r="M33" i="1"/>
  <c r="N33" i="1"/>
  <c r="L33" i="1"/>
  <c r="M67" i="1" l="1"/>
  <c r="N67" i="1"/>
  <c r="M22" i="1" l="1"/>
  <c r="M21" i="1" s="1"/>
  <c r="N22" i="1"/>
  <c r="N21" i="1" s="1"/>
  <c r="L22" i="1"/>
  <c r="L21" i="1" s="1"/>
  <c r="M52" i="1" l="1"/>
  <c r="N52" i="1"/>
  <c r="M50" i="1" l="1"/>
  <c r="N50" i="1"/>
  <c r="L50" i="1"/>
  <c r="N58" i="1" l="1"/>
  <c r="M58" i="1"/>
  <c r="L58" i="1"/>
  <c r="M48" i="1" l="1"/>
  <c r="M47" i="1" s="1"/>
  <c r="N48" i="1"/>
  <c r="N47" i="1" s="1"/>
  <c r="L48" i="1"/>
  <c r="L47" i="1" s="1"/>
  <c r="M66" i="1" l="1"/>
  <c r="N66" i="1"/>
  <c r="L66" i="1"/>
  <c r="M28" i="1" l="1"/>
  <c r="M27" i="1" s="1"/>
  <c r="N28" i="1"/>
  <c r="N27" i="1" s="1"/>
  <c r="L28" i="1"/>
  <c r="L27" i="1" s="1"/>
  <c r="M62" i="1" l="1"/>
  <c r="N62" i="1"/>
  <c r="L62" i="1"/>
  <c r="M45" i="1" l="1"/>
  <c r="N45" i="1"/>
  <c r="L45" i="1"/>
  <c r="N64" i="1" l="1"/>
  <c r="M64" i="1"/>
  <c r="N61" i="1" l="1"/>
  <c r="M61" i="1"/>
  <c r="L61" i="1"/>
  <c r="L17" i="1" l="1"/>
  <c r="L16" i="1" s="1"/>
  <c r="N17" i="1" l="1"/>
  <c r="M17" i="1"/>
  <c r="L15" i="1"/>
  <c r="N38" i="1"/>
  <c r="N37" i="1" s="1"/>
  <c r="M38" i="1"/>
  <c r="M37" i="1" s="1"/>
  <c r="L38" i="1"/>
  <c r="L37" i="1" s="1"/>
  <c r="N44" i="1"/>
  <c r="N43" i="1" s="1"/>
  <c r="M44" i="1"/>
  <c r="M43" i="1" s="1"/>
  <c r="L44" i="1"/>
  <c r="L43" i="1" s="1"/>
  <c r="N40" i="1"/>
  <c r="M40" i="1"/>
  <c r="L40" i="1"/>
  <c r="N32" i="1"/>
  <c r="M32" i="1"/>
  <c r="L32" i="1"/>
  <c r="N16" i="1" l="1"/>
  <c r="N15" i="1" s="1"/>
  <c r="M16" i="1"/>
  <c r="M15" i="1" s="1"/>
  <c r="N56" i="1"/>
  <c r="N55" i="1" s="1"/>
  <c r="N57" i="1"/>
  <c r="M56" i="1"/>
  <c r="M55" i="1" s="1"/>
  <c r="M57" i="1"/>
  <c r="L56" i="1"/>
  <c r="L55" i="1" s="1"/>
  <c r="L57" i="1"/>
  <c r="N36" i="1"/>
  <c r="N31" i="1" s="1"/>
  <c r="M36" i="1"/>
  <c r="M31" i="1" s="1"/>
  <c r="L36" i="1"/>
  <c r="L31" i="1" s="1"/>
  <c r="L14" i="1" s="1"/>
  <c r="N14" i="1" l="1"/>
  <c r="N79" i="1" s="1"/>
  <c r="M14" i="1"/>
  <c r="M79" i="1" s="1"/>
  <c r="L79" i="1"/>
</calcChain>
</file>

<file path=xl/sharedStrings.xml><?xml version="1.0" encoding="utf-8"?>
<sst xmlns="http://schemas.openxmlformats.org/spreadsheetml/2006/main" count="557" uniqueCount="150">
  <si>
    <t>00</t>
  </si>
  <si>
    <t>0000</t>
  </si>
  <si>
    <t>000</t>
  </si>
  <si>
    <t>НАЛОГОВЫЕ И НЕНАЛОГОВЫЕ ДОХОДЫ</t>
  </si>
  <si>
    <t>01</t>
  </si>
  <si>
    <t>Налоги на прибыль, доходы.</t>
  </si>
  <si>
    <t>110</t>
  </si>
  <si>
    <t>Налог на доходы физических лиц</t>
  </si>
  <si>
    <t>182</t>
  </si>
  <si>
    <t>1</t>
  </si>
  <si>
    <t>1000</t>
  </si>
  <si>
    <t>03</t>
  </si>
  <si>
    <t>06</t>
  </si>
  <si>
    <t>Налоги  на имущество</t>
  </si>
  <si>
    <t>10</t>
  </si>
  <si>
    <t>Земельный налог</t>
  </si>
  <si>
    <t>807</t>
  </si>
  <si>
    <t>08</t>
  </si>
  <si>
    <t xml:space="preserve">ГОСУДАРСТВЕННАЯ ПОШЛИНА                    </t>
  </si>
  <si>
    <t>Государственная пошлина за совершение   нотариальных действий (за исключением действий, совершаемых                                консульскими   учреждениями Российской Федерации)</t>
  </si>
  <si>
    <t>02</t>
  </si>
  <si>
    <t>Дотации на выравнивание  бюджетной обеспеченности</t>
  </si>
  <si>
    <t>2</t>
  </si>
  <si>
    <t>Итого доходов</t>
  </si>
  <si>
    <t>8105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</si>
  <si>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</si>
  <si>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</si>
  <si>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</si>
  <si>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краевого 
бюджета 
2016 года</t>
  </si>
  <si>
    <t>Доходы 
краевого 
бюджета 
2017 года</t>
  </si>
  <si>
    <t>Доходы 
краевого 
бюджета 
2018 года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</si>
  <si>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</si>
  <si>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</si>
  <si>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</si>
  <si>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</si>
  <si>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</si>
  <si>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</si>
  <si>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</si>
  <si>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</si>
  <si>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3</t>
  </si>
  <si>
    <t>4</t>
  </si>
  <si>
    <t>5</t>
  </si>
  <si>
    <t>6</t>
  </si>
  <si>
    <t>7</t>
  </si>
  <si>
    <t>8</t>
  </si>
  <si>
    <t>(тыс.руб)</t>
  </si>
  <si>
    <t>010</t>
  </si>
  <si>
    <t>030</t>
  </si>
  <si>
    <t>020</t>
  </si>
  <si>
    <t>04</t>
  </si>
  <si>
    <t>001</t>
  </si>
  <si>
    <t>024</t>
  </si>
  <si>
    <t>999</t>
  </si>
  <si>
    <t>8302</t>
  </si>
  <si>
    <t>033</t>
  </si>
  <si>
    <t>040</t>
  </si>
  <si>
    <t>043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</si>
  <si>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</si>
  <si>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</si>
  <si>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налогс физических лиц, обладающих земельным участком, расположенным в границах сельских поселений(сумма платежа (перерасчеты, недоимка и задолженность по соответствующему платежу в том числе по отмененному))</t>
  </si>
  <si>
    <t>15</t>
  </si>
  <si>
    <t>35</t>
  </si>
  <si>
    <t>118</t>
  </si>
  <si>
    <t>30</t>
  </si>
  <si>
    <t>49</t>
  </si>
  <si>
    <t>Субвенции бюджетам бюджетной системы Российской Федерации</t>
  </si>
  <si>
    <t>7514</t>
  </si>
  <si>
    <t>Дотации бюджетам бюджетной системы Российской Федерации .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</si>
  <si>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</si>
  <si>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</si>
  <si>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</si>
  <si>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</si>
  <si>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</si>
  <si>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Налог на имущество физических лиц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</si>
  <si>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</si>
  <si>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>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</si>
  <si>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</si>
  <si>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</si>
  <si>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Субвенции местным бюджетам на выполнение передаваемых полномочий субъектов Российской Федерации</t>
  </si>
  <si>
    <t>05</t>
  </si>
  <si>
    <t>Налоги на совокупный доход</t>
  </si>
  <si>
    <t>Единый сельскохозяйственный налог</t>
  </si>
  <si>
    <t>8115</t>
  </si>
  <si>
    <t>11</t>
  </si>
  <si>
    <t>025</t>
  </si>
  <si>
    <t>120</t>
  </si>
  <si>
    <t>Доходы, получаемые в виде арендной платы, а так 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</si>
  <si>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</si>
  <si>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</si>
  <si>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Прочие межбюджетные трансферты  передаваемые бюджетам сельских поселений (на поддержку мер по обеспечению сбалансированности бюджетов)</t>
  </si>
  <si>
    <t>Прочие межбюджетные трансферты, передаваемые бюджетам сельских поселений (на обеспечение освещением территорий сельских поселений)</t>
  </si>
  <si>
    <t xml:space="preserve">Прочие межбюджетные трансферты передаваемые бюджетам сельских поселений  (на организацию общественных работ в поселениях) </t>
  </si>
  <si>
    <t>16</t>
  </si>
  <si>
    <t>Дотации бюджетам сельских поселений на  выравнивание бюджетной обеспеченности из бюджета субъекта Российской Федерации</t>
  </si>
  <si>
    <t>Дотации бюджетам сельских поселений на  выравнивание бюджетной обеспеченности из бюджетов муниципальных районов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</si>
  <si>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</si>
  <si>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</si>
  <si>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</si>
  <si>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Земельный налог с физических лиц</t>
  </si>
  <si>
    <t xml:space="preserve">НАЛОГИ НА ТОВАРЫ (РАБОТЫ, УСЛУГИ), РЕАЛИЗУЕМЫЕ НА ТЕРРИТОРИИ РОССИЙСКОЙ ФЕДЕРАЦИИ
</t>
  </si>
  <si>
    <t>Акцизы по подакцизным товарам (продукции), производимым на территории Российской Федерации</t>
  </si>
  <si>
    <t>231</t>
  </si>
  <si>
    <t>241</t>
  </si>
  <si>
    <t>251</t>
  </si>
  <si>
    <t>261</t>
  </si>
  <si>
    <t>Доходы 
местного 
бюджета 
2025 года</t>
  </si>
  <si>
    <t>Доходы 
местного 
бюджета 
2026 года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</si>
  <si>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</si>
  <si>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</si>
  <si>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</t>
  </si>
  <si>
    <t>Единый сельскохозяйственный налог (сумма платежа (перерасчеты, недоимка и задолженность по соответствующему платежу в том числе по отмененному))</t>
  </si>
  <si>
    <t xml:space="preserve">Субвенции бюджетам сельских поселений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</si>
  <si>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</si>
  <si>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</si>
  <si>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</si>
  <si>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</si>
  <si>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</si>
  <si>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</si>
  <si>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</si>
  <si>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</si>
  <si>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</si>
  <si>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бюджета  Ильинского сельсовета на 2025 год и плановый период 2026-2027 годов</t>
  </si>
  <si>
    <t>8201</t>
  </si>
  <si>
    <t>Прочие межбюджетные трансферты, передаваемые бюджетам сельских поселений (на укрепление материально-технической базы и поддержка технического состояния учреждений)</t>
  </si>
  <si>
    <t>2724</t>
  </si>
  <si>
    <t>Прочие межбюджетные трансферты  передаваемые бюджетам сельских поселений (на частичную компенсацию расходов на повышение размеров оплаты труда работникам бюджетной сферы)</t>
  </si>
  <si>
    <t>1024</t>
  </si>
  <si>
    <t>Прочие межбюджетные трансферты, передаваемые бюджетам сельских поселений (на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края)</t>
  </si>
  <si>
    <t>Приложение 2</t>
  </si>
  <si>
    <t>Доходы 
местного 
бюджета 
2027 года</t>
  </si>
  <si>
    <t>7412</t>
  </si>
  <si>
    <t xml:space="preserve">Прочие межбюджетные трансферты передаваемые бюджетам сельских поселений  (на обеспечение первичных мер пожарной безопасности) </t>
  </si>
  <si>
    <t>17</t>
  </si>
  <si>
    <t>ПРОЧИЕ НЕНАЛОГОВЫЕ ДОХОДЫ</t>
  </si>
  <si>
    <t>0001</t>
  </si>
  <si>
    <t>Инициативные платежи, зачисляемые в бюджеты сельских поселений (поступления от юридических лиц (индивидуальных предпринимателей))</t>
  </si>
  <si>
    <t>0002</t>
  </si>
  <si>
    <t>Инициативные платежи, зачисляемые в бюджеты сельских поселений (поступления от физических лиц)</t>
  </si>
  <si>
    <t>7463</t>
  </si>
  <si>
    <t>Прочие межбюджетные трансферты, передаваемые бюджетам сельских поселений (на обустройство мест (площадок) накопления отходов потребления и (или) приобретение контейнерного оборудования)</t>
  </si>
  <si>
    <t>7641</t>
  </si>
  <si>
    <t>Прочие межбюджетные трансферты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</si>
  <si>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7745</t>
  </si>
  <si>
    <t>Прочие межбюджетные трансферты передаваемые бюджетам сельских поселений (за содействие  развитию налогового потенциала)</t>
  </si>
  <si>
    <t>8910</t>
  </si>
  <si>
    <t>Прочие межбюджетные трансферты, передаваемые бюджетам сельских поселений (на проведение работ по уничтожению дикорастущей конопли)</t>
  </si>
  <si>
    <t xml:space="preserve">к решению </t>
  </si>
  <si>
    <t xml:space="preserve">к   решению </t>
  </si>
  <si>
    <t>от 12.12.2024 г. №42-128р</t>
  </si>
  <si>
    <t>от 23.12.2025 г. № 9-67р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</si>
</sst>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4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horizontal="right" wrapText="1"/>
    </xf>
    <xf numFmtId="164" fontId="5" fillId="0" borderId="1" xfId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165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right" wrapText="1"/>
    </xf>
    <xf numFmtId="2" fontId="7" fillId="0" borderId="1" xfId="0" applyNumberFormat="1" applyFont="1" applyBorder="1" applyAlignment="1">
      <alignment horizontal="right" wrapText="1"/>
    </xf>
    <xf numFmtId="165" fontId="5" fillId="0" borderId="3" xfId="0" applyNumberFormat="1" applyFont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right" wrapText="1"/>
    </xf>
    <xf numFmtId="0" fontId="6" fillId="0" borderId="3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right" wrapText="1"/>
    </xf>
    <xf numFmtId="0" fontId="6" fillId="0" borderId="6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5" fillId="0" borderId="0" xfId="0" applyFont="1"/>
    <xf numFmtId="0" fontId="13" fillId="0" borderId="0" xfId="2" applyFont="1" applyAlignment="1"/>
    <xf numFmtId="0" fontId="8" fillId="0" borderId="0" xfId="2" applyFont="1" applyAlignment="1"/>
    <xf numFmtId="0" fontId="8" fillId="0" borderId="1" xfId="0" applyFont="1" applyBorder="1" applyAlignment="1">
      <alignment horizontal="center" vertical="center" textRotation="90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4" xfId="0" quotePrefix="1" applyNumberFormat="1" applyFont="1" applyBorder="1" applyAlignment="1">
      <alignment horizontal="center" vertical="center" wrapText="1"/>
    </xf>
    <xf numFmtId="49" fontId="8" fillId="0" borderId="5" xfId="0" quotePrefix="1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/>
    <xf numFmtId="0" fontId="0" fillId="0" borderId="0" xfId="0" applyAlignment="1"/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79"/>
  <sheetViews>
    <sheetView tabSelected="1" zoomScale="95" zoomScaleNormal="95" workbookViewId="0">
      <selection activeCell="L3" sqref="L3:P3"/>
    </sheetView>
  </sheetViews>
  <sheetFormatPr defaultRowHeight="15" x14ac:dyDescent="0.25"/>
  <cols>
    <col min="1" max="1" width="7" customWidth="1"/>
    <col min="2" max="2" width="5.42578125" customWidth="1"/>
    <col min="3" max="3" width="8.7109375" customWidth="1"/>
    <col min="4" max="4" width="6" customWidth="1"/>
    <col min="5" max="5" width="7" customWidth="1"/>
    <col min="6" max="6" width="5.7109375" customWidth="1"/>
    <col min="7" max="7" width="6.28515625" customWidth="1"/>
    <col min="8" max="8" width="4.140625" customWidth="1"/>
    <col min="9" max="9" width="5.140625" customWidth="1"/>
    <col min="10" max="10" width="5.28515625" customWidth="1"/>
    <col min="11" max="11" width="36" customWidth="1"/>
    <col min="12" max="12" width="12.7109375" customWidth="1"/>
    <col min="13" max="13" width="9.5703125" customWidth="1"/>
    <col min="14" max="14" width="9.140625" customWidth="1"/>
    <col min="17" max="17" width="24.7109375" customWidth="1"/>
  </cols>
  <sheetData>
    <row r="1" spans="2:16" ht="15.75" customHeight="1" x14ac:dyDescent="0.25">
      <c r="C1" s="1"/>
      <c r="D1" s="1"/>
      <c r="E1" s="1"/>
      <c r="F1" s="1"/>
      <c r="G1" s="1"/>
      <c r="H1" s="1"/>
      <c r="I1" s="1"/>
      <c r="J1" s="1"/>
      <c r="K1" s="3"/>
      <c r="L1" s="54" t="s">
        <v>128</v>
      </c>
      <c r="M1" s="55"/>
      <c r="N1" s="55"/>
      <c r="O1" s="41"/>
      <c r="P1" s="41"/>
    </row>
    <row r="2" spans="2:16" ht="15.75" customHeight="1" x14ac:dyDescent="0.25">
      <c r="C2" s="1"/>
      <c r="D2" s="1"/>
      <c r="E2" s="1"/>
      <c r="F2" s="1"/>
      <c r="G2" s="1"/>
      <c r="H2" s="1"/>
      <c r="I2" s="1"/>
      <c r="J2" s="1"/>
      <c r="K2" s="3"/>
      <c r="L2" s="54" t="s">
        <v>146</v>
      </c>
      <c r="M2" s="55"/>
      <c r="N2" s="55"/>
      <c r="O2" s="55"/>
      <c r="P2" s="55"/>
    </row>
    <row r="3" spans="2:16" ht="15.75" customHeight="1" x14ac:dyDescent="0.25">
      <c r="C3" s="1"/>
      <c r="D3" s="1"/>
      <c r="E3" s="1"/>
      <c r="F3" s="1"/>
      <c r="G3" s="1"/>
      <c r="H3" s="1"/>
      <c r="I3" s="1"/>
      <c r="J3" s="1"/>
      <c r="K3" s="3"/>
      <c r="L3" s="54" t="s">
        <v>149</v>
      </c>
      <c r="M3" s="55"/>
      <c r="N3" s="55"/>
      <c r="O3" s="55"/>
      <c r="P3" s="55"/>
    </row>
    <row r="4" spans="2:16" ht="15.75" customHeight="1" x14ac:dyDescent="0.25">
      <c r="C4" s="1"/>
      <c r="D4" s="1"/>
      <c r="E4" s="1"/>
      <c r="F4" s="1"/>
      <c r="G4" s="1"/>
      <c r="H4" s="1"/>
      <c r="I4" s="1"/>
      <c r="J4" s="1"/>
      <c r="K4" s="3"/>
      <c r="L4" s="39"/>
      <c r="M4" s="42"/>
      <c r="N4" s="42"/>
      <c r="O4" s="42"/>
      <c r="P4" s="42"/>
    </row>
    <row r="5" spans="2:16" ht="15.75" customHeight="1" x14ac:dyDescent="0.25">
      <c r="C5" s="1"/>
      <c r="D5" s="1"/>
      <c r="E5" s="1"/>
      <c r="F5" s="1"/>
      <c r="G5" s="1"/>
      <c r="H5" s="1"/>
      <c r="I5" s="1"/>
      <c r="J5" s="1"/>
      <c r="K5" s="3"/>
      <c r="L5" s="54" t="s">
        <v>128</v>
      </c>
      <c r="M5" s="55"/>
      <c r="N5" s="55"/>
      <c r="O5" s="43"/>
      <c r="P5" s="43"/>
    </row>
    <row r="6" spans="2:16" ht="15.75" customHeight="1" x14ac:dyDescent="0.25">
      <c r="C6" s="1"/>
      <c r="D6" s="1"/>
      <c r="E6" s="1"/>
      <c r="F6" s="1"/>
      <c r="G6" s="1"/>
      <c r="H6" s="1"/>
      <c r="I6" s="1"/>
      <c r="J6" s="1"/>
      <c r="K6" s="3"/>
      <c r="L6" s="54" t="s">
        <v>147</v>
      </c>
      <c r="M6" s="55"/>
      <c r="N6" s="55"/>
      <c r="O6" s="44"/>
      <c r="P6" s="44"/>
    </row>
    <row r="7" spans="2:16" x14ac:dyDescent="0.25">
      <c r="C7" s="1"/>
      <c r="D7" s="1"/>
      <c r="E7" s="1"/>
      <c r="F7" s="1"/>
      <c r="G7" s="1"/>
      <c r="H7" s="1"/>
      <c r="I7" s="1"/>
      <c r="J7" s="1"/>
      <c r="K7" s="40"/>
      <c r="L7" s="54" t="s">
        <v>148</v>
      </c>
      <c r="M7" s="55"/>
      <c r="N7" s="55"/>
      <c r="O7" s="45"/>
      <c r="P7" s="45"/>
    </row>
    <row r="8" spans="2:16" ht="15.75" customHeight="1" x14ac:dyDescent="0.25">
      <c r="C8" s="1"/>
      <c r="D8" s="1"/>
      <c r="E8" s="1"/>
      <c r="F8" s="39"/>
      <c r="G8" s="39"/>
      <c r="H8" s="39"/>
      <c r="I8" s="39"/>
      <c r="J8" s="39"/>
      <c r="K8" s="39"/>
      <c r="L8" s="39"/>
      <c r="M8" s="39"/>
      <c r="N8" s="39"/>
    </row>
    <row r="9" spans="2:16" ht="15.75" x14ac:dyDescent="0.25">
      <c r="C9" s="52" t="s">
        <v>121</v>
      </c>
      <c r="D9" s="53"/>
      <c r="E9" s="53"/>
      <c r="F9" s="53"/>
      <c r="G9" s="53"/>
      <c r="H9" s="53"/>
      <c r="I9" s="53"/>
      <c r="J9" s="53"/>
      <c r="K9" s="53"/>
      <c r="L9" s="3"/>
      <c r="M9" s="3"/>
      <c r="N9" s="4"/>
    </row>
    <row r="10" spans="2:16" x14ac:dyDescent="0.25">
      <c r="C10" s="1"/>
      <c r="D10" s="1"/>
      <c r="E10" s="1"/>
      <c r="F10" s="1"/>
      <c r="G10" s="1"/>
      <c r="H10" s="1"/>
      <c r="I10" s="1"/>
      <c r="J10" s="1"/>
      <c r="K10" s="2"/>
      <c r="L10" s="3"/>
      <c r="M10" s="3" t="s">
        <v>45</v>
      </c>
      <c r="N10" s="4"/>
    </row>
    <row r="11" spans="2:16" ht="15" customHeight="1" x14ac:dyDescent="0.25">
      <c r="B11" s="46" t="s">
        <v>25</v>
      </c>
      <c r="C11" s="47" t="s">
        <v>26</v>
      </c>
      <c r="D11" s="48"/>
      <c r="E11" s="48"/>
      <c r="F11" s="48"/>
      <c r="G11" s="48"/>
      <c r="H11" s="48"/>
      <c r="I11" s="48"/>
      <c r="J11" s="48"/>
      <c r="K11" s="49"/>
      <c r="L11" s="50" t="s">
        <v>105</v>
      </c>
      <c r="M11" s="51" t="s">
        <v>106</v>
      </c>
      <c r="N11" s="50" t="s">
        <v>129</v>
      </c>
    </row>
    <row r="12" spans="2:16" ht="141.75" customHeight="1" x14ac:dyDescent="0.25">
      <c r="B12" s="46"/>
      <c r="C12" s="18" t="s">
        <v>31</v>
      </c>
      <c r="D12" s="18" t="s">
        <v>32</v>
      </c>
      <c r="E12" s="18" t="s">
        <v>33</v>
      </c>
      <c r="F12" s="18" t="s">
        <v>34</v>
      </c>
      <c r="G12" s="18" t="s">
        <v>35</v>
      </c>
      <c r="H12" s="18" t="s">
        <v>36</v>
      </c>
      <c r="I12" s="18" t="s">
        <v>37</v>
      </c>
      <c r="J12" s="18" t="s">
        <v>38</v>
      </c>
      <c r="K12" s="20" t="s">
        <v>27</v>
      </c>
      <c r="L12" s="50"/>
      <c r="M12" s="50"/>
      <c r="N12" s="50"/>
    </row>
    <row r="13" spans="2:16" x14ac:dyDescent="0.25">
      <c r="B13" s="21"/>
      <c r="C13" s="22" t="s">
        <v>9</v>
      </c>
      <c r="D13" s="22" t="s">
        <v>22</v>
      </c>
      <c r="E13" s="22" t="s">
        <v>39</v>
      </c>
      <c r="F13" s="22" t="s">
        <v>40</v>
      </c>
      <c r="G13" s="22" t="s">
        <v>41</v>
      </c>
      <c r="H13" s="22" t="s">
        <v>42</v>
      </c>
      <c r="I13" s="22" t="s">
        <v>43</v>
      </c>
      <c r="J13" s="22" t="s">
        <v>44</v>
      </c>
      <c r="K13" s="19">
        <v>9</v>
      </c>
      <c r="L13" s="23">
        <v>10</v>
      </c>
      <c r="M13" s="23">
        <v>11</v>
      </c>
      <c r="N13" s="24">
        <v>12</v>
      </c>
    </row>
    <row r="14" spans="2:16" ht="31.5" x14ac:dyDescent="0.25">
      <c r="B14" s="25">
        <v>1</v>
      </c>
      <c r="C14" s="5" t="s">
        <v>2</v>
      </c>
      <c r="D14" s="5">
        <v>1</v>
      </c>
      <c r="E14" s="5" t="s">
        <v>0</v>
      </c>
      <c r="F14" s="5" t="s">
        <v>0</v>
      </c>
      <c r="G14" s="5" t="s">
        <v>2</v>
      </c>
      <c r="H14" s="5" t="s">
        <v>0</v>
      </c>
      <c r="I14" s="5" t="s">
        <v>1</v>
      </c>
      <c r="J14" s="5" t="s">
        <v>2</v>
      </c>
      <c r="K14" s="7" t="s">
        <v>3</v>
      </c>
      <c r="L14" s="16">
        <f>L15+L31+L43+L27+L47+L52+L21</f>
        <v>2209.6999999999998</v>
      </c>
      <c r="M14" s="16">
        <f>M15+M31+M43+M27+M47+M52+M21</f>
        <v>2201.6</v>
      </c>
      <c r="N14" s="16">
        <f>N15+N31+N43+N27+N47+N52+N21</f>
        <v>2259</v>
      </c>
    </row>
    <row r="15" spans="2:16" ht="15.75" x14ac:dyDescent="0.25">
      <c r="B15" s="25">
        <v>2</v>
      </c>
      <c r="C15" s="5">
        <v>182</v>
      </c>
      <c r="D15" s="5">
        <v>1</v>
      </c>
      <c r="E15" s="5" t="s">
        <v>4</v>
      </c>
      <c r="F15" s="5" t="s">
        <v>0</v>
      </c>
      <c r="G15" s="5" t="s">
        <v>2</v>
      </c>
      <c r="H15" s="5" t="s">
        <v>0</v>
      </c>
      <c r="I15" s="5" t="s">
        <v>1</v>
      </c>
      <c r="J15" s="5" t="s">
        <v>2</v>
      </c>
      <c r="K15" s="9" t="s">
        <v>5</v>
      </c>
      <c r="L15" s="8">
        <f>L16</f>
        <v>347</v>
      </c>
      <c r="M15" s="8">
        <f>M16</f>
        <v>357</v>
      </c>
      <c r="N15" s="8">
        <f>N16</f>
        <v>377</v>
      </c>
    </row>
    <row r="16" spans="2:16" ht="15.75" x14ac:dyDescent="0.25">
      <c r="B16" s="25">
        <v>3</v>
      </c>
      <c r="C16" s="6">
        <v>182</v>
      </c>
      <c r="D16" s="6">
        <v>1</v>
      </c>
      <c r="E16" s="6" t="s">
        <v>4</v>
      </c>
      <c r="F16" s="6" t="s">
        <v>20</v>
      </c>
      <c r="G16" s="6" t="s">
        <v>2</v>
      </c>
      <c r="H16" s="6" t="s">
        <v>4</v>
      </c>
      <c r="I16" s="6" t="s">
        <v>1</v>
      </c>
      <c r="J16" s="6" t="s">
        <v>6</v>
      </c>
      <c r="K16" s="10" t="s">
        <v>7</v>
      </c>
      <c r="L16" s="11">
        <f>L17</f>
        <v>347</v>
      </c>
      <c r="M16" s="11">
        <f t="shared" ref="M16:N16" si="0">M17</f>
        <v>357</v>
      </c>
      <c r="N16" s="11">
        <f t="shared" si="0"/>
        <v>377</v>
      </c>
    </row>
    <row r="17" spans="2:14" ht="360" customHeight="1" x14ac:dyDescent="0.25">
      <c r="B17" s="25">
        <v>4</v>
      </c>
      <c r="C17" s="6" t="s">
        <v>8</v>
      </c>
      <c r="D17" s="6" t="s">
        <v>9</v>
      </c>
      <c r="E17" s="6" t="s">
        <v>4</v>
      </c>
      <c r="F17" s="6" t="s">
        <v>20</v>
      </c>
      <c r="G17" s="6" t="s">
        <v>46</v>
      </c>
      <c r="H17" s="6" t="s">
        <v>4</v>
      </c>
      <c r="I17" s="6" t="s">
        <v>1</v>
      </c>
      <c r="J17" s="6" t="s">
        <v>6</v>
      </c>
      <c r="K17" s="12" t="s">
        <v>116</v>
      </c>
      <c r="L17" s="11">
        <f>L18+L19</f>
        <v>347</v>
      </c>
      <c r="M17" s="11">
        <f>M18+M19</f>
        <v>357</v>
      </c>
      <c r="N17" s="11">
        <f>N18+N19</f>
        <v>377</v>
      </c>
    </row>
    <row r="18" spans="2:14" ht="409.5" x14ac:dyDescent="0.25">
      <c r="B18" s="25">
        <v>5</v>
      </c>
      <c r="C18" s="6">
        <v>182</v>
      </c>
      <c r="D18" s="6">
        <v>1</v>
      </c>
      <c r="E18" s="6" t="s">
        <v>4</v>
      </c>
      <c r="F18" s="6" t="s">
        <v>20</v>
      </c>
      <c r="G18" s="6" t="s">
        <v>46</v>
      </c>
      <c r="H18" s="6" t="s">
        <v>4</v>
      </c>
      <c r="I18" s="6" t="s">
        <v>10</v>
      </c>
      <c r="J18" s="6">
        <v>110</v>
      </c>
      <c r="K18" s="26" t="s">
        <v>117</v>
      </c>
      <c r="L18" s="11">
        <v>340</v>
      </c>
      <c r="M18" s="11">
        <v>350</v>
      </c>
      <c r="N18" s="11">
        <v>370</v>
      </c>
    </row>
    <row r="19" spans="2:14" ht="261" customHeight="1" x14ac:dyDescent="0.25">
      <c r="B19" s="25">
        <v>6</v>
      </c>
      <c r="C19" s="6">
        <v>182</v>
      </c>
      <c r="D19" s="6">
        <v>1</v>
      </c>
      <c r="E19" s="6" t="s">
        <v>4</v>
      </c>
      <c r="F19" s="6" t="s">
        <v>20</v>
      </c>
      <c r="G19" s="6" t="s">
        <v>47</v>
      </c>
      <c r="H19" s="6" t="s">
        <v>4</v>
      </c>
      <c r="I19" s="6" t="s">
        <v>1</v>
      </c>
      <c r="J19" s="6">
        <v>110</v>
      </c>
      <c r="K19" s="12" t="s">
        <v>118</v>
      </c>
      <c r="L19" s="11">
        <f>L20</f>
        <v>7</v>
      </c>
      <c r="M19" s="11">
        <f t="shared" ref="M19:N19" si="1">M20</f>
        <v>7</v>
      </c>
      <c r="N19" s="11">
        <f t="shared" si="1"/>
        <v>7</v>
      </c>
    </row>
    <row r="20" spans="2:14" ht="269.25" customHeight="1" x14ac:dyDescent="0.25">
      <c r="B20" s="25">
        <v>7</v>
      </c>
      <c r="C20" s="6">
        <v>182</v>
      </c>
      <c r="D20" s="6">
        <v>1</v>
      </c>
      <c r="E20" s="6" t="s">
        <v>4</v>
      </c>
      <c r="F20" s="6" t="s">
        <v>20</v>
      </c>
      <c r="G20" s="6" t="s">
        <v>47</v>
      </c>
      <c r="H20" s="6" t="s">
        <v>4</v>
      </c>
      <c r="I20" s="6" t="s">
        <v>10</v>
      </c>
      <c r="J20" s="6">
        <v>110</v>
      </c>
      <c r="K20" s="12" t="s">
        <v>119</v>
      </c>
      <c r="L20" s="11">
        <v>7</v>
      </c>
      <c r="M20" s="11">
        <v>7</v>
      </c>
      <c r="N20" s="11">
        <v>7</v>
      </c>
    </row>
    <row r="21" spans="2:14" ht="96.75" customHeight="1" x14ac:dyDescent="0.25">
      <c r="B21" s="25">
        <v>8</v>
      </c>
      <c r="C21" s="5" t="s">
        <v>2</v>
      </c>
      <c r="D21" s="5" t="s">
        <v>9</v>
      </c>
      <c r="E21" s="5" t="s">
        <v>11</v>
      </c>
      <c r="F21" s="5" t="s">
        <v>0</v>
      </c>
      <c r="G21" s="5" t="s">
        <v>2</v>
      </c>
      <c r="H21" s="5" t="s">
        <v>0</v>
      </c>
      <c r="I21" s="5" t="s">
        <v>1</v>
      </c>
      <c r="J21" s="5" t="s">
        <v>2</v>
      </c>
      <c r="K21" s="13" t="s">
        <v>99</v>
      </c>
      <c r="L21" s="11">
        <f>L22</f>
        <v>515.69999999999993</v>
      </c>
      <c r="M21" s="11">
        <f t="shared" ref="M21:N21" si="2">M22</f>
        <v>536.4</v>
      </c>
      <c r="N21" s="11">
        <f t="shared" si="2"/>
        <v>557.79999999999995</v>
      </c>
    </row>
    <row r="22" spans="2:14" ht="51.75" customHeight="1" x14ac:dyDescent="0.25">
      <c r="B22" s="25">
        <v>9</v>
      </c>
      <c r="C22" s="5" t="s">
        <v>2</v>
      </c>
      <c r="D22" s="5" t="s">
        <v>9</v>
      </c>
      <c r="E22" s="5" t="s">
        <v>11</v>
      </c>
      <c r="F22" s="5" t="s">
        <v>20</v>
      </c>
      <c r="G22" s="5" t="s">
        <v>2</v>
      </c>
      <c r="H22" s="5" t="s">
        <v>4</v>
      </c>
      <c r="I22" s="5" t="s">
        <v>1</v>
      </c>
      <c r="J22" s="5" t="s">
        <v>6</v>
      </c>
      <c r="K22" s="13" t="s">
        <v>100</v>
      </c>
      <c r="L22" s="11">
        <f>L23+L24+L25+L26</f>
        <v>515.69999999999993</v>
      </c>
      <c r="M22" s="11">
        <f t="shared" ref="M22:N22" si="3">M23+M24+M25+M26</f>
        <v>536.4</v>
      </c>
      <c r="N22" s="11">
        <f t="shared" si="3"/>
        <v>557.79999999999995</v>
      </c>
    </row>
    <row r="23" spans="2:14" ht="168.75" customHeight="1" x14ac:dyDescent="0.25">
      <c r="B23" s="25">
        <v>10</v>
      </c>
      <c r="C23" s="6" t="s">
        <v>8</v>
      </c>
      <c r="D23" s="6" t="s">
        <v>9</v>
      </c>
      <c r="E23" s="6" t="s">
        <v>11</v>
      </c>
      <c r="F23" s="6" t="s">
        <v>20</v>
      </c>
      <c r="G23" s="6" t="s">
        <v>101</v>
      </c>
      <c r="H23" s="6" t="s">
        <v>4</v>
      </c>
      <c r="I23" s="6" t="s">
        <v>1</v>
      </c>
      <c r="J23" s="6" t="s">
        <v>6</v>
      </c>
      <c r="K23" s="12" t="s">
        <v>113</v>
      </c>
      <c r="L23" s="11">
        <v>274.7</v>
      </c>
      <c r="M23" s="11">
        <v>285.7</v>
      </c>
      <c r="N23" s="11">
        <v>297.10000000000002</v>
      </c>
    </row>
    <row r="24" spans="2:14" ht="210" customHeight="1" x14ac:dyDescent="0.25">
      <c r="B24" s="25">
        <v>11</v>
      </c>
      <c r="C24" s="6" t="s">
        <v>8</v>
      </c>
      <c r="D24" s="6" t="s">
        <v>9</v>
      </c>
      <c r="E24" s="6" t="s">
        <v>11</v>
      </c>
      <c r="F24" s="6" t="s">
        <v>20</v>
      </c>
      <c r="G24" s="6" t="s">
        <v>102</v>
      </c>
      <c r="H24" s="6" t="s">
        <v>4</v>
      </c>
      <c r="I24" s="6" t="s">
        <v>1</v>
      </c>
      <c r="J24" s="6" t="s">
        <v>6</v>
      </c>
      <c r="K24" s="12" t="s">
        <v>114</v>
      </c>
      <c r="L24" s="11">
        <v>1.4</v>
      </c>
      <c r="M24" s="11">
        <v>1.5</v>
      </c>
      <c r="N24" s="11">
        <v>1.6</v>
      </c>
    </row>
    <row r="25" spans="2:14" ht="182.25" customHeight="1" x14ac:dyDescent="0.25">
      <c r="B25" s="25">
        <v>12</v>
      </c>
      <c r="C25" s="6" t="s">
        <v>8</v>
      </c>
      <c r="D25" s="6" t="s">
        <v>9</v>
      </c>
      <c r="E25" s="6" t="s">
        <v>11</v>
      </c>
      <c r="F25" s="6" t="s">
        <v>20</v>
      </c>
      <c r="G25" s="6" t="s">
        <v>103</v>
      </c>
      <c r="H25" s="6" t="s">
        <v>4</v>
      </c>
      <c r="I25" s="6" t="s">
        <v>1</v>
      </c>
      <c r="J25" s="6" t="s">
        <v>6</v>
      </c>
      <c r="K25" s="12" t="s">
        <v>120</v>
      </c>
      <c r="L25" s="11">
        <v>282.3</v>
      </c>
      <c r="M25" s="11">
        <v>293.60000000000002</v>
      </c>
      <c r="N25" s="11">
        <v>305.3</v>
      </c>
    </row>
    <row r="26" spans="2:14" ht="175.5" customHeight="1" x14ac:dyDescent="0.25">
      <c r="B26" s="25">
        <v>13</v>
      </c>
      <c r="C26" s="6" t="s">
        <v>8</v>
      </c>
      <c r="D26" s="6" t="s">
        <v>9</v>
      </c>
      <c r="E26" s="6" t="s">
        <v>11</v>
      </c>
      <c r="F26" s="6" t="s">
        <v>20</v>
      </c>
      <c r="G26" s="6" t="s">
        <v>104</v>
      </c>
      <c r="H26" s="6" t="s">
        <v>4</v>
      </c>
      <c r="I26" s="6" t="s">
        <v>1</v>
      </c>
      <c r="J26" s="6" t="s">
        <v>6</v>
      </c>
      <c r="K26" s="12" t="s">
        <v>115</v>
      </c>
      <c r="L26" s="11">
        <v>-42.7</v>
      </c>
      <c r="M26" s="11">
        <v>-44.4</v>
      </c>
      <c r="N26" s="11">
        <v>-46.2</v>
      </c>
    </row>
    <row r="27" spans="2:14" ht="34.5" customHeight="1" x14ac:dyDescent="0.25">
      <c r="B27" s="25">
        <v>14</v>
      </c>
      <c r="C27" s="29" t="s">
        <v>2</v>
      </c>
      <c r="D27" s="29" t="s">
        <v>9</v>
      </c>
      <c r="E27" s="29" t="s">
        <v>79</v>
      </c>
      <c r="F27" s="29" t="s">
        <v>0</v>
      </c>
      <c r="G27" s="29" t="s">
        <v>2</v>
      </c>
      <c r="H27" s="29" t="s">
        <v>0</v>
      </c>
      <c r="I27" s="29" t="s">
        <v>1</v>
      </c>
      <c r="J27" s="29" t="s">
        <v>2</v>
      </c>
      <c r="K27" s="13" t="s">
        <v>80</v>
      </c>
      <c r="L27" s="8">
        <f>L28</f>
        <v>65.099999999999994</v>
      </c>
      <c r="M27" s="8">
        <f t="shared" ref="M27:N27" si="4">M28</f>
        <v>57</v>
      </c>
      <c r="N27" s="8">
        <f t="shared" si="4"/>
        <v>60</v>
      </c>
    </row>
    <row r="28" spans="2:14" ht="28.5" customHeight="1" x14ac:dyDescent="0.25">
      <c r="B28" s="25">
        <v>15</v>
      </c>
      <c r="C28" s="30" t="s">
        <v>16</v>
      </c>
      <c r="D28" s="30" t="s">
        <v>9</v>
      </c>
      <c r="E28" s="30" t="s">
        <v>79</v>
      </c>
      <c r="F28" s="30" t="s">
        <v>11</v>
      </c>
      <c r="G28" s="30" t="s">
        <v>2</v>
      </c>
      <c r="H28" s="30" t="s">
        <v>4</v>
      </c>
      <c r="I28" s="30" t="s">
        <v>1</v>
      </c>
      <c r="J28" s="30" t="s">
        <v>6</v>
      </c>
      <c r="K28" s="12" t="s">
        <v>81</v>
      </c>
      <c r="L28" s="11">
        <f>L29</f>
        <v>65.099999999999994</v>
      </c>
      <c r="M28" s="11">
        <f t="shared" ref="M28:N29" si="5">M29</f>
        <v>57</v>
      </c>
      <c r="N28" s="11">
        <f t="shared" si="5"/>
        <v>60</v>
      </c>
    </row>
    <row r="29" spans="2:14" ht="20.25" customHeight="1" x14ac:dyDescent="0.25">
      <c r="B29" s="25">
        <v>16</v>
      </c>
      <c r="C29" s="30" t="s">
        <v>16</v>
      </c>
      <c r="D29" s="30" t="s">
        <v>9</v>
      </c>
      <c r="E29" s="30" t="s">
        <v>79</v>
      </c>
      <c r="F29" s="30" t="s">
        <v>11</v>
      </c>
      <c r="G29" s="30" t="s">
        <v>46</v>
      </c>
      <c r="H29" s="30" t="s">
        <v>4</v>
      </c>
      <c r="I29" s="30" t="s">
        <v>1</v>
      </c>
      <c r="J29" s="30" t="s">
        <v>6</v>
      </c>
      <c r="K29" s="12" t="s">
        <v>81</v>
      </c>
      <c r="L29" s="11">
        <f>L30</f>
        <v>65.099999999999994</v>
      </c>
      <c r="M29" s="11">
        <f t="shared" si="5"/>
        <v>57</v>
      </c>
      <c r="N29" s="11">
        <f t="shared" si="5"/>
        <v>60</v>
      </c>
    </row>
    <row r="30" spans="2:14" ht="66" customHeight="1" x14ac:dyDescent="0.25">
      <c r="B30" s="25">
        <v>17</v>
      </c>
      <c r="C30" s="30" t="s">
        <v>16</v>
      </c>
      <c r="D30" s="30" t="s">
        <v>9</v>
      </c>
      <c r="E30" s="30" t="s">
        <v>79</v>
      </c>
      <c r="F30" s="30" t="s">
        <v>11</v>
      </c>
      <c r="G30" s="30" t="s">
        <v>46</v>
      </c>
      <c r="H30" s="30" t="s">
        <v>4</v>
      </c>
      <c r="I30" s="30" t="s">
        <v>10</v>
      </c>
      <c r="J30" s="30" t="s">
        <v>6</v>
      </c>
      <c r="K30" s="12" t="s">
        <v>110</v>
      </c>
      <c r="L30" s="11">
        <v>65.099999999999994</v>
      </c>
      <c r="M30" s="11">
        <v>57</v>
      </c>
      <c r="N30" s="11">
        <v>60</v>
      </c>
    </row>
    <row r="31" spans="2:14" ht="15.75" x14ac:dyDescent="0.25">
      <c r="B31" s="25">
        <v>18</v>
      </c>
      <c r="C31" s="5" t="s">
        <v>2</v>
      </c>
      <c r="D31" s="5">
        <v>1</v>
      </c>
      <c r="E31" s="5" t="s">
        <v>12</v>
      </c>
      <c r="F31" s="5" t="s">
        <v>0</v>
      </c>
      <c r="G31" s="5" t="s">
        <v>2</v>
      </c>
      <c r="H31" s="5" t="s">
        <v>0</v>
      </c>
      <c r="I31" s="5" t="s">
        <v>1</v>
      </c>
      <c r="J31" s="5" t="s">
        <v>2</v>
      </c>
      <c r="K31" s="7" t="s">
        <v>13</v>
      </c>
      <c r="L31" s="8">
        <f>L32+L36</f>
        <v>908.90000000000009</v>
      </c>
      <c r="M31" s="8">
        <f>M32+M36</f>
        <v>890</v>
      </c>
      <c r="N31" s="8">
        <f>N32+N36</f>
        <v>903</v>
      </c>
    </row>
    <row r="32" spans="2:14" ht="21" customHeight="1" x14ac:dyDescent="0.25">
      <c r="B32" s="25">
        <v>19</v>
      </c>
      <c r="C32" s="5" t="s">
        <v>8</v>
      </c>
      <c r="D32" s="5">
        <v>1</v>
      </c>
      <c r="E32" s="5" t="s">
        <v>12</v>
      </c>
      <c r="F32" s="5" t="s">
        <v>4</v>
      </c>
      <c r="G32" s="5" t="s">
        <v>2</v>
      </c>
      <c r="H32" s="5" t="s">
        <v>0</v>
      </c>
      <c r="I32" s="5" t="s">
        <v>1</v>
      </c>
      <c r="J32" s="5">
        <v>110</v>
      </c>
      <c r="K32" s="7" t="s">
        <v>73</v>
      </c>
      <c r="L32" s="11">
        <f>L33</f>
        <v>33</v>
      </c>
      <c r="M32" s="11">
        <f>M33</f>
        <v>35</v>
      </c>
      <c r="N32" s="11">
        <f>N33</f>
        <v>37</v>
      </c>
    </row>
    <row r="33" spans="2:17" ht="72.75" customHeight="1" x14ac:dyDescent="0.25">
      <c r="B33" s="25">
        <v>20</v>
      </c>
      <c r="C33" s="6">
        <v>182</v>
      </c>
      <c r="D33" s="6">
        <v>1</v>
      </c>
      <c r="E33" s="6" t="s">
        <v>12</v>
      </c>
      <c r="F33" s="6" t="s">
        <v>4</v>
      </c>
      <c r="G33" s="6" t="s">
        <v>47</v>
      </c>
      <c r="H33" s="6" t="s">
        <v>14</v>
      </c>
      <c r="I33" s="6" t="s">
        <v>1</v>
      </c>
      <c r="J33" s="6">
        <v>110</v>
      </c>
      <c r="K33" s="12" t="s">
        <v>68</v>
      </c>
      <c r="L33" s="11">
        <f>L34+L35</f>
        <v>33</v>
      </c>
      <c r="M33" s="11">
        <f t="shared" ref="M33:N33" si="6">M34+M35</f>
        <v>35</v>
      </c>
      <c r="N33" s="11">
        <f t="shared" si="6"/>
        <v>37</v>
      </c>
      <c r="Q33" s="28"/>
    </row>
    <row r="34" spans="2:17" ht="129" customHeight="1" x14ac:dyDescent="0.25">
      <c r="B34" s="25">
        <v>21</v>
      </c>
      <c r="C34" s="6">
        <v>182</v>
      </c>
      <c r="D34" s="6">
        <v>1</v>
      </c>
      <c r="E34" s="6" t="s">
        <v>12</v>
      </c>
      <c r="F34" s="6" t="s">
        <v>4</v>
      </c>
      <c r="G34" s="6" t="s">
        <v>47</v>
      </c>
      <c r="H34" s="6">
        <v>10</v>
      </c>
      <c r="I34" s="6">
        <v>1000</v>
      </c>
      <c r="J34" s="6">
        <v>110</v>
      </c>
      <c r="K34" s="12" t="s">
        <v>108</v>
      </c>
      <c r="L34" s="11">
        <v>33</v>
      </c>
      <c r="M34" s="11">
        <v>35</v>
      </c>
      <c r="N34" s="11">
        <v>37</v>
      </c>
      <c r="Q34" s="28"/>
    </row>
    <row r="35" spans="2:17" ht="15.75" hidden="1" x14ac:dyDescent="0.25">
      <c r="B35" s="25">
        <v>22</v>
      </c>
      <c r="C35" s="6"/>
      <c r="D35" s="6"/>
      <c r="E35" s="6"/>
      <c r="F35" s="6"/>
      <c r="G35" s="6"/>
      <c r="H35" s="6"/>
      <c r="I35" s="6"/>
      <c r="J35" s="6"/>
      <c r="K35" s="12"/>
      <c r="L35" s="11"/>
      <c r="M35" s="11"/>
      <c r="N35" s="11"/>
    </row>
    <row r="36" spans="2:17" ht="15.75" x14ac:dyDescent="0.25">
      <c r="B36" s="25">
        <v>23</v>
      </c>
      <c r="C36" s="5" t="s">
        <v>8</v>
      </c>
      <c r="D36" s="5">
        <v>1</v>
      </c>
      <c r="E36" s="5" t="s">
        <v>12</v>
      </c>
      <c r="F36" s="5" t="s">
        <v>12</v>
      </c>
      <c r="G36" s="5" t="s">
        <v>2</v>
      </c>
      <c r="H36" s="5" t="s">
        <v>0</v>
      </c>
      <c r="I36" s="5" t="s">
        <v>1</v>
      </c>
      <c r="J36" s="5">
        <v>110</v>
      </c>
      <c r="K36" s="13" t="s">
        <v>15</v>
      </c>
      <c r="L36" s="8">
        <f>L37+L40</f>
        <v>875.90000000000009</v>
      </c>
      <c r="M36" s="8">
        <f>M37+M40</f>
        <v>855</v>
      </c>
      <c r="N36" s="8">
        <f>N37+N40</f>
        <v>866</v>
      </c>
    </row>
    <row r="37" spans="2:17" ht="35.25" customHeight="1" x14ac:dyDescent="0.25">
      <c r="B37" s="25">
        <v>24</v>
      </c>
      <c r="C37" s="6">
        <v>182</v>
      </c>
      <c r="D37" s="6">
        <v>1</v>
      </c>
      <c r="E37" s="6" t="s">
        <v>12</v>
      </c>
      <c r="F37" s="6" t="s">
        <v>12</v>
      </c>
      <c r="G37" s="6" t="s">
        <v>47</v>
      </c>
      <c r="H37" s="6" t="s">
        <v>0</v>
      </c>
      <c r="I37" s="6" t="s">
        <v>1</v>
      </c>
      <c r="J37" s="6">
        <v>110</v>
      </c>
      <c r="K37" s="12" t="s">
        <v>57</v>
      </c>
      <c r="L37" s="11">
        <f t="shared" ref="L37:N38" si="7">L38</f>
        <v>173.7</v>
      </c>
      <c r="M37" s="11">
        <f t="shared" si="7"/>
        <v>145</v>
      </c>
      <c r="N37" s="11">
        <f t="shared" si="7"/>
        <v>146</v>
      </c>
    </row>
    <row r="38" spans="2:17" ht="63" x14ac:dyDescent="0.25">
      <c r="B38" s="25">
        <v>25</v>
      </c>
      <c r="C38" s="6">
        <v>182</v>
      </c>
      <c r="D38" s="6">
        <v>1</v>
      </c>
      <c r="E38" s="6" t="s">
        <v>12</v>
      </c>
      <c r="F38" s="6" t="s">
        <v>12</v>
      </c>
      <c r="G38" s="6" t="s">
        <v>54</v>
      </c>
      <c r="H38" s="6" t="s">
        <v>14</v>
      </c>
      <c r="I38" s="6" t="s">
        <v>1</v>
      </c>
      <c r="J38" s="6">
        <v>110</v>
      </c>
      <c r="K38" s="12" t="s">
        <v>58</v>
      </c>
      <c r="L38" s="11">
        <f t="shared" si="7"/>
        <v>173.7</v>
      </c>
      <c r="M38" s="11">
        <f t="shared" si="7"/>
        <v>145</v>
      </c>
      <c r="N38" s="11">
        <f t="shared" si="7"/>
        <v>146</v>
      </c>
    </row>
    <row r="39" spans="2:17" ht="115.5" customHeight="1" x14ac:dyDescent="0.25">
      <c r="B39" s="25">
        <v>26</v>
      </c>
      <c r="C39" s="6">
        <v>182</v>
      </c>
      <c r="D39" s="6">
        <v>1</v>
      </c>
      <c r="E39" s="6" t="s">
        <v>12</v>
      </c>
      <c r="F39" s="6" t="s">
        <v>12</v>
      </c>
      <c r="G39" s="6" t="s">
        <v>54</v>
      </c>
      <c r="H39" s="6" t="s">
        <v>14</v>
      </c>
      <c r="I39" s="6" t="s">
        <v>10</v>
      </c>
      <c r="J39" s="6">
        <v>110</v>
      </c>
      <c r="K39" s="12" t="s">
        <v>107</v>
      </c>
      <c r="L39" s="11">
        <v>173.7</v>
      </c>
      <c r="M39" s="11">
        <v>145</v>
      </c>
      <c r="N39" s="11">
        <v>146</v>
      </c>
    </row>
    <row r="40" spans="2:17" ht="27" customHeight="1" x14ac:dyDescent="0.25">
      <c r="B40" s="25">
        <v>27</v>
      </c>
      <c r="C40" s="6">
        <v>182</v>
      </c>
      <c r="D40" s="6">
        <v>1</v>
      </c>
      <c r="E40" s="6" t="s">
        <v>12</v>
      </c>
      <c r="F40" s="6" t="s">
        <v>12</v>
      </c>
      <c r="G40" s="6" t="s">
        <v>55</v>
      </c>
      <c r="H40" s="6" t="s">
        <v>0</v>
      </c>
      <c r="I40" s="6" t="s">
        <v>1</v>
      </c>
      <c r="J40" s="6">
        <v>110</v>
      </c>
      <c r="K40" s="12" t="s">
        <v>98</v>
      </c>
      <c r="L40" s="11">
        <f t="shared" ref="L40:N41" si="8">L41</f>
        <v>702.2</v>
      </c>
      <c r="M40" s="11">
        <f t="shared" si="8"/>
        <v>710</v>
      </c>
      <c r="N40" s="11">
        <f t="shared" si="8"/>
        <v>720</v>
      </c>
    </row>
    <row r="41" spans="2:17" ht="71.25" customHeight="1" x14ac:dyDescent="0.25">
      <c r="B41" s="25">
        <v>28</v>
      </c>
      <c r="C41" s="6">
        <v>182</v>
      </c>
      <c r="D41" s="6">
        <v>1</v>
      </c>
      <c r="E41" s="6" t="s">
        <v>12</v>
      </c>
      <c r="F41" s="6" t="s">
        <v>12</v>
      </c>
      <c r="G41" s="6" t="s">
        <v>56</v>
      </c>
      <c r="H41" s="6" t="s">
        <v>14</v>
      </c>
      <c r="I41" s="6" t="s">
        <v>1</v>
      </c>
      <c r="J41" s="6">
        <v>110</v>
      </c>
      <c r="K41" s="12" t="s">
        <v>109</v>
      </c>
      <c r="L41" s="11">
        <f>L42</f>
        <v>702.2</v>
      </c>
      <c r="M41" s="11">
        <f t="shared" si="8"/>
        <v>710</v>
      </c>
      <c r="N41" s="11">
        <f t="shared" si="8"/>
        <v>720</v>
      </c>
    </row>
    <row r="42" spans="2:17" ht="116.25" customHeight="1" x14ac:dyDescent="0.25">
      <c r="B42" s="25">
        <v>29</v>
      </c>
      <c r="C42" s="6">
        <v>182</v>
      </c>
      <c r="D42" s="6">
        <v>1</v>
      </c>
      <c r="E42" s="6" t="s">
        <v>12</v>
      </c>
      <c r="F42" s="6" t="s">
        <v>12</v>
      </c>
      <c r="G42" s="6" t="s">
        <v>56</v>
      </c>
      <c r="H42" s="6" t="s">
        <v>14</v>
      </c>
      <c r="I42" s="6" t="s">
        <v>10</v>
      </c>
      <c r="J42" s="6">
        <v>110</v>
      </c>
      <c r="K42" s="12" t="s">
        <v>59</v>
      </c>
      <c r="L42" s="11">
        <v>702.2</v>
      </c>
      <c r="M42" s="11">
        <v>710</v>
      </c>
      <c r="N42" s="11">
        <v>720</v>
      </c>
    </row>
    <row r="43" spans="2:17" ht="15.75" x14ac:dyDescent="0.25">
      <c r="B43" s="25">
        <v>30</v>
      </c>
      <c r="C43" s="5" t="s">
        <v>16</v>
      </c>
      <c r="D43" s="5">
        <v>1</v>
      </c>
      <c r="E43" s="5" t="s">
        <v>17</v>
      </c>
      <c r="F43" s="5" t="s">
        <v>0</v>
      </c>
      <c r="G43" s="5" t="s">
        <v>2</v>
      </c>
      <c r="H43" s="5" t="s">
        <v>0</v>
      </c>
      <c r="I43" s="5" t="s">
        <v>1</v>
      </c>
      <c r="J43" s="5" t="s">
        <v>2</v>
      </c>
      <c r="K43" s="13" t="s">
        <v>18</v>
      </c>
      <c r="L43" s="8">
        <f t="shared" ref="L43:N45" si="9">L44</f>
        <v>2</v>
      </c>
      <c r="M43" s="8">
        <f t="shared" si="9"/>
        <v>2</v>
      </c>
      <c r="N43" s="8">
        <f t="shared" si="9"/>
        <v>2</v>
      </c>
    </row>
    <row r="44" spans="2:17" ht="78.75" x14ac:dyDescent="0.25">
      <c r="B44" s="25">
        <v>31</v>
      </c>
      <c r="C44" s="6" t="s">
        <v>16</v>
      </c>
      <c r="D44" s="6">
        <v>1</v>
      </c>
      <c r="E44" s="6" t="s">
        <v>17</v>
      </c>
      <c r="F44" s="6" t="s">
        <v>49</v>
      </c>
      <c r="G44" s="6" t="s">
        <v>2</v>
      </c>
      <c r="H44" s="6" t="s">
        <v>4</v>
      </c>
      <c r="I44" s="6" t="s">
        <v>1</v>
      </c>
      <c r="J44" s="6">
        <v>110</v>
      </c>
      <c r="K44" s="10" t="s">
        <v>19</v>
      </c>
      <c r="L44" s="11">
        <f t="shared" si="9"/>
        <v>2</v>
      </c>
      <c r="M44" s="11">
        <f t="shared" si="9"/>
        <v>2</v>
      </c>
      <c r="N44" s="11">
        <f t="shared" si="9"/>
        <v>2</v>
      </c>
    </row>
    <row r="45" spans="2:17" ht="119.25" customHeight="1" x14ac:dyDescent="0.25">
      <c r="B45" s="25">
        <v>32</v>
      </c>
      <c r="C45" s="6" t="s">
        <v>16</v>
      </c>
      <c r="D45" s="6">
        <v>1</v>
      </c>
      <c r="E45" s="6" t="s">
        <v>17</v>
      </c>
      <c r="F45" s="6" t="s">
        <v>49</v>
      </c>
      <c r="G45" s="6" t="s">
        <v>48</v>
      </c>
      <c r="H45" s="6" t="s">
        <v>4</v>
      </c>
      <c r="I45" s="6" t="s">
        <v>1</v>
      </c>
      <c r="J45" s="6">
        <v>110</v>
      </c>
      <c r="K45" s="12" t="s">
        <v>69</v>
      </c>
      <c r="L45" s="11">
        <f>L46</f>
        <v>2</v>
      </c>
      <c r="M45" s="11">
        <f t="shared" si="9"/>
        <v>2</v>
      </c>
      <c r="N45" s="11">
        <f t="shared" si="9"/>
        <v>2</v>
      </c>
    </row>
    <row r="46" spans="2:17" ht="157.5" customHeight="1" x14ac:dyDescent="0.25">
      <c r="B46" s="25">
        <v>33</v>
      </c>
      <c r="C46" s="6" t="s">
        <v>16</v>
      </c>
      <c r="D46" s="6">
        <v>1</v>
      </c>
      <c r="E46" s="6" t="s">
        <v>17</v>
      </c>
      <c r="F46" s="6" t="s">
        <v>49</v>
      </c>
      <c r="G46" s="6" t="s">
        <v>48</v>
      </c>
      <c r="H46" s="6" t="s">
        <v>4</v>
      </c>
      <c r="I46" s="6" t="s">
        <v>10</v>
      </c>
      <c r="J46" s="6">
        <v>110</v>
      </c>
      <c r="K46" s="37" t="s">
        <v>70</v>
      </c>
      <c r="L46" s="11">
        <v>2</v>
      </c>
      <c r="M46" s="11">
        <v>2</v>
      </c>
      <c r="N46" s="11">
        <v>2</v>
      </c>
    </row>
    <row r="47" spans="2:17" ht="81.75" customHeight="1" x14ac:dyDescent="0.25">
      <c r="B47" s="25">
        <v>34</v>
      </c>
      <c r="C47" s="5" t="s">
        <v>2</v>
      </c>
      <c r="D47" s="5" t="s">
        <v>9</v>
      </c>
      <c r="E47" s="5" t="s">
        <v>83</v>
      </c>
      <c r="F47" s="5" t="s">
        <v>0</v>
      </c>
      <c r="G47" s="5" t="s">
        <v>2</v>
      </c>
      <c r="H47" s="5" t="s">
        <v>0</v>
      </c>
      <c r="I47" s="5" t="s">
        <v>1</v>
      </c>
      <c r="J47" s="35" t="s">
        <v>2</v>
      </c>
      <c r="K47" s="38" t="s">
        <v>87</v>
      </c>
      <c r="L47" s="36">
        <f>L48+L50</f>
        <v>311.20000000000005</v>
      </c>
      <c r="M47" s="36">
        <f t="shared" ref="M47:N47" si="10">M48+M50</f>
        <v>359.20000000000005</v>
      </c>
      <c r="N47" s="36">
        <f t="shared" si="10"/>
        <v>359.20000000000005</v>
      </c>
    </row>
    <row r="48" spans="2:17" ht="147" customHeight="1" x14ac:dyDescent="0.25">
      <c r="B48" s="25">
        <v>35</v>
      </c>
      <c r="C48" s="6" t="s">
        <v>16</v>
      </c>
      <c r="D48" s="6" t="s">
        <v>9</v>
      </c>
      <c r="E48" s="6" t="s">
        <v>83</v>
      </c>
      <c r="F48" s="6" t="s">
        <v>79</v>
      </c>
      <c r="G48" s="6" t="s">
        <v>48</v>
      </c>
      <c r="H48" s="6" t="s">
        <v>0</v>
      </c>
      <c r="I48" s="6" t="s">
        <v>1</v>
      </c>
      <c r="J48" s="31" t="s">
        <v>85</v>
      </c>
      <c r="K48" s="34" t="s">
        <v>88</v>
      </c>
      <c r="L48" s="32">
        <f>L49</f>
        <v>13.6</v>
      </c>
      <c r="M48" s="11">
        <f t="shared" ref="M48:N48" si="11">M49</f>
        <v>61.6</v>
      </c>
      <c r="N48" s="11">
        <f t="shared" si="11"/>
        <v>61.6</v>
      </c>
    </row>
    <row r="49" spans="2:14" ht="126" customHeight="1" x14ac:dyDescent="0.25">
      <c r="B49" s="25">
        <v>36</v>
      </c>
      <c r="C49" s="6" t="s">
        <v>16</v>
      </c>
      <c r="D49" s="6" t="s">
        <v>9</v>
      </c>
      <c r="E49" s="6" t="s">
        <v>83</v>
      </c>
      <c r="F49" s="6" t="s">
        <v>79</v>
      </c>
      <c r="G49" s="6" t="s">
        <v>84</v>
      </c>
      <c r="H49" s="6" t="s">
        <v>14</v>
      </c>
      <c r="I49" s="6" t="s">
        <v>1</v>
      </c>
      <c r="J49" s="6" t="s">
        <v>85</v>
      </c>
      <c r="K49" s="33" t="s">
        <v>86</v>
      </c>
      <c r="L49" s="11">
        <v>13.6</v>
      </c>
      <c r="M49" s="11">
        <v>61.6</v>
      </c>
      <c r="N49" s="11">
        <v>61.6</v>
      </c>
    </row>
    <row r="50" spans="2:14" ht="119.25" customHeight="1" x14ac:dyDescent="0.25">
      <c r="B50" s="25">
        <v>37</v>
      </c>
      <c r="C50" s="6" t="s">
        <v>16</v>
      </c>
      <c r="D50" s="6" t="s">
        <v>9</v>
      </c>
      <c r="E50" s="6" t="s">
        <v>83</v>
      </c>
      <c r="F50" s="6" t="s">
        <v>79</v>
      </c>
      <c r="G50" s="6" t="s">
        <v>47</v>
      </c>
      <c r="H50" s="6" t="s">
        <v>0</v>
      </c>
      <c r="I50" s="6" t="s">
        <v>1</v>
      </c>
      <c r="J50" s="31" t="s">
        <v>85</v>
      </c>
      <c r="K50" s="33" t="s">
        <v>97</v>
      </c>
      <c r="L50" s="11">
        <f>L51</f>
        <v>297.60000000000002</v>
      </c>
      <c r="M50" s="11">
        <f t="shared" ref="M50:N50" si="12">M51</f>
        <v>297.60000000000002</v>
      </c>
      <c r="N50" s="11">
        <f t="shared" si="12"/>
        <v>297.60000000000002</v>
      </c>
    </row>
    <row r="51" spans="2:14" ht="116.25" customHeight="1" x14ac:dyDescent="0.25">
      <c r="B51" s="25">
        <v>38</v>
      </c>
      <c r="C51" s="6" t="s">
        <v>16</v>
      </c>
      <c r="D51" s="6" t="s">
        <v>9</v>
      </c>
      <c r="E51" s="6" t="s">
        <v>83</v>
      </c>
      <c r="F51" s="6" t="s">
        <v>79</v>
      </c>
      <c r="G51" s="6" t="s">
        <v>95</v>
      </c>
      <c r="H51" s="6" t="s">
        <v>14</v>
      </c>
      <c r="I51" s="6" t="s">
        <v>1</v>
      </c>
      <c r="J51" s="6" t="s">
        <v>85</v>
      </c>
      <c r="K51" s="12" t="s">
        <v>96</v>
      </c>
      <c r="L51" s="11">
        <v>297.60000000000002</v>
      </c>
      <c r="M51" s="11">
        <v>297.60000000000002</v>
      </c>
      <c r="N51" s="11">
        <v>297.60000000000002</v>
      </c>
    </row>
    <row r="52" spans="2:14" ht="51" customHeight="1" x14ac:dyDescent="0.25">
      <c r="B52" s="25">
        <v>39</v>
      </c>
      <c r="C52" s="6" t="s">
        <v>2</v>
      </c>
      <c r="D52" s="6" t="s">
        <v>9</v>
      </c>
      <c r="E52" s="6" t="s">
        <v>132</v>
      </c>
      <c r="F52" s="6" t="s">
        <v>0</v>
      </c>
      <c r="G52" s="6" t="s">
        <v>2</v>
      </c>
      <c r="H52" s="6" t="s">
        <v>0</v>
      </c>
      <c r="I52" s="6" t="s">
        <v>1</v>
      </c>
      <c r="J52" s="6" t="s">
        <v>2</v>
      </c>
      <c r="K52" s="13" t="s">
        <v>133</v>
      </c>
      <c r="L52" s="8">
        <f>L53+L54</f>
        <v>59.8</v>
      </c>
      <c r="M52" s="11">
        <f t="shared" ref="M52:N52" si="13">M53</f>
        <v>0</v>
      </c>
      <c r="N52" s="11">
        <f t="shared" si="13"/>
        <v>0</v>
      </c>
    </row>
    <row r="53" spans="2:14" ht="78" customHeight="1" x14ac:dyDescent="0.25">
      <c r="B53" s="25">
        <v>40</v>
      </c>
      <c r="C53" s="6" t="s">
        <v>16</v>
      </c>
      <c r="D53" s="6" t="s">
        <v>9</v>
      </c>
      <c r="E53" s="6" t="s">
        <v>132</v>
      </c>
      <c r="F53" s="6" t="s">
        <v>60</v>
      </c>
      <c r="G53" s="6" t="s">
        <v>47</v>
      </c>
      <c r="H53" s="6" t="s">
        <v>14</v>
      </c>
      <c r="I53" s="6" t="s">
        <v>134</v>
      </c>
      <c r="J53" s="6" t="s">
        <v>75</v>
      </c>
      <c r="K53" s="12" t="s">
        <v>135</v>
      </c>
      <c r="L53" s="11">
        <v>41.8</v>
      </c>
      <c r="M53" s="11">
        <v>0</v>
      </c>
      <c r="N53" s="11">
        <v>0</v>
      </c>
    </row>
    <row r="54" spans="2:14" ht="54.75" customHeight="1" x14ac:dyDescent="0.25">
      <c r="B54" s="25">
        <v>41</v>
      </c>
      <c r="C54" s="6" t="s">
        <v>16</v>
      </c>
      <c r="D54" s="6" t="s">
        <v>9</v>
      </c>
      <c r="E54" s="6" t="s">
        <v>132</v>
      </c>
      <c r="F54" s="6" t="s">
        <v>60</v>
      </c>
      <c r="G54" s="6" t="s">
        <v>47</v>
      </c>
      <c r="H54" s="6" t="s">
        <v>14</v>
      </c>
      <c r="I54" s="6" t="s">
        <v>136</v>
      </c>
      <c r="J54" s="6" t="s">
        <v>75</v>
      </c>
      <c r="K54" s="12" t="s">
        <v>137</v>
      </c>
      <c r="L54" s="11">
        <v>18</v>
      </c>
      <c r="M54" s="11">
        <v>0</v>
      </c>
      <c r="N54" s="11">
        <v>0</v>
      </c>
    </row>
    <row r="55" spans="2:14" ht="37.5" customHeight="1" x14ac:dyDescent="0.25">
      <c r="B55" s="25">
        <v>42</v>
      </c>
      <c r="C55" s="17" t="s">
        <v>2</v>
      </c>
      <c r="D55" s="5">
        <v>2</v>
      </c>
      <c r="E55" s="5" t="s">
        <v>0</v>
      </c>
      <c r="F55" s="5" t="s">
        <v>0</v>
      </c>
      <c r="G55" s="5" t="s">
        <v>2</v>
      </c>
      <c r="H55" s="5" t="s">
        <v>0</v>
      </c>
      <c r="I55" s="5" t="s">
        <v>1</v>
      </c>
      <c r="J55" s="5" t="s">
        <v>2</v>
      </c>
      <c r="K55" s="13" t="s">
        <v>71</v>
      </c>
      <c r="L55" s="14">
        <f>L56</f>
        <v>10006.189999999999</v>
      </c>
      <c r="M55" s="14">
        <f t="shared" ref="M55:N55" si="14">M56</f>
        <v>4510.1000000000004</v>
      </c>
      <c r="N55" s="14">
        <f t="shared" si="14"/>
        <v>4300.7000000000007</v>
      </c>
    </row>
    <row r="56" spans="2:14" ht="69" customHeight="1" x14ac:dyDescent="0.25">
      <c r="B56" s="25">
        <v>43</v>
      </c>
      <c r="C56" s="17" t="s">
        <v>2</v>
      </c>
      <c r="D56" s="5" t="s">
        <v>22</v>
      </c>
      <c r="E56" s="5" t="s">
        <v>20</v>
      </c>
      <c r="F56" s="5" t="s">
        <v>0</v>
      </c>
      <c r="G56" s="5" t="s">
        <v>2</v>
      </c>
      <c r="H56" s="5" t="s">
        <v>0</v>
      </c>
      <c r="I56" s="5" t="s">
        <v>1</v>
      </c>
      <c r="J56" s="5" t="s">
        <v>2</v>
      </c>
      <c r="K56" s="13" t="s">
        <v>72</v>
      </c>
      <c r="L56" s="15">
        <f>L58+L61+L66</f>
        <v>10006.189999999999</v>
      </c>
      <c r="M56" s="15">
        <f>M58+M61+M66</f>
        <v>4510.1000000000004</v>
      </c>
      <c r="N56" s="15">
        <f>N58+N61+N66</f>
        <v>4300.7000000000007</v>
      </c>
    </row>
    <row r="57" spans="2:14" ht="28.5" x14ac:dyDescent="0.25">
      <c r="B57" s="25">
        <v>44</v>
      </c>
      <c r="C57" s="17" t="s">
        <v>2</v>
      </c>
      <c r="D57" s="5" t="s">
        <v>22</v>
      </c>
      <c r="E57" s="5" t="s">
        <v>20</v>
      </c>
      <c r="F57" s="5" t="s">
        <v>14</v>
      </c>
      <c r="G57" s="5" t="s">
        <v>2</v>
      </c>
      <c r="H57" s="5" t="s">
        <v>0</v>
      </c>
      <c r="I57" s="5" t="s">
        <v>1</v>
      </c>
      <c r="J57" s="5" t="s">
        <v>2</v>
      </c>
      <c r="K57" s="27" t="s">
        <v>67</v>
      </c>
      <c r="L57" s="15">
        <f t="shared" ref="L57:N57" si="15">L58</f>
        <v>3453.5</v>
      </c>
      <c r="M57" s="15">
        <f t="shared" si="15"/>
        <v>2762.8</v>
      </c>
      <c r="N57" s="15">
        <f t="shared" si="15"/>
        <v>2762.8</v>
      </c>
    </row>
    <row r="58" spans="2:14" ht="31.5" x14ac:dyDescent="0.25">
      <c r="B58" s="25">
        <v>45</v>
      </c>
      <c r="C58" s="6" t="s">
        <v>16</v>
      </c>
      <c r="D58" s="6">
        <v>2</v>
      </c>
      <c r="E58" s="6" t="s">
        <v>20</v>
      </c>
      <c r="F58" s="6" t="s">
        <v>14</v>
      </c>
      <c r="G58" s="6" t="s">
        <v>2</v>
      </c>
      <c r="H58" s="6" t="s">
        <v>0</v>
      </c>
      <c r="I58" s="6" t="s">
        <v>1</v>
      </c>
      <c r="J58" s="6" t="s">
        <v>75</v>
      </c>
      <c r="K58" s="10" t="s">
        <v>21</v>
      </c>
      <c r="L58" s="11">
        <f>L59+L60</f>
        <v>3453.5</v>
      </c>
      <c r="M58" s="11">
        <f>M59+M60</f>
        <v>2762.8</v>
      </c>
      <c r="N58" s="11">
        <f>N59+N60</f>
        <v>2762.8</v>
      </c>
    </row>
    <row r="59" spans="2:14" ht="63" x14ac:dyDescent="0.25">
      <c r="B59" s="25">
        <v>46</v>
      </c>
      <c r="C59" s="6" t="s">
        <v>16</v>
      </c>
      <c r="D59" s="6">
        <v>2</v>
      </c>
      <c r="E59" s="6" t="s">
        <v>20</v>
      </c>
      <c r="F59" s="6" t="s">
        <v>60</v>
      </c>
      <c r="G59" s="6" t="s">
        <v>50</v>
      </c>
      <c r="H59" s="6">
        <v>10</v>
      </c>
      <c r="I59" s="6" t="s">
        <v>1</v>
      </c>
      <c r="J59" s="6" t="s">
        <v>75</v>
      </c>
      <c r="K59" s="12" t="s">
        <v>93</v>
      </c>
      <c r="L59" s="11">
        <v>519.4</v>
      </c>
      <c r="M59" s="11">
        <v>415.5</v>
      </c>
      <c r="N59" s="11">
        <v>415.5</v>
      </c>
    </row>
    <row r="60" spans="2:14" ht="63" x14ac:dyDescent="0.25">
      <c r="B60" s="25">
        <v>47</v>
      </c>
      <c r="C60" s="6" t="s">
        <v>16</v>
      </c>
      <c r="D60" s="6">
        <v>2</v>
      </c>
      <c r="E60" s="6" t="s">
        <v>20</v>
      </c>
      <c r="F60" s="6" t="s">
        <v>92</v>
      </c>
      <c r="G60" s="6" t="s">
        <v>50</v>
      </c>
      <c r="H60" s="6">
        <v>10</v>
      </c>
      <c r="I60" s="6" t="s">
        <v>1</v>
      </c>
      <c r="J60" s="6" t="s">
        <v>75</v>
      </c>
      <c r="K60" s="12" t="s">
        <v>94</v>
      </c>
      <c r="L60" s="11">
        <v>2934.1</v>
      </c>
      <c r="M60" s="11">
        <v>2347.3000000000002</v>
      </c>
      <c r="N60" s="11">
        <v>2347.3000000000002</v>
      </c>
    </row>
    <row r="61" spans="2:14" ht="31.5" x14ac:dyDescent="0.25">
      <c r="B61" s="25">
        <v>48</v>
      </c>
      <c r="C61" s="5" t="s">
        <v>16</v>
      </c>
      <c r="D61" s="5">
        <v>2</v>
      </c>
      <c r="E61" s="5" t="s">
        <v>20</v>
      </c>
      <c r="F61" s="5" t="s">
        <v>63</v>
      </c>
      <c r="G61" s="5" t="s">
        <v>2</v>
      </c>
      <c r="H61" s="5" t="s">
        <v>0</v>
      </c>
      <c r="I61" s="5" t="s">
        <v>1</v>
      </c>
      <c r="J61" s="5" t="s">
        <v>75</v>
      </c>
      <c r="K61" s="7" t="s">
        <v>65</v>
      </c>
      <c r="L61" s="8">
        <f>L63+L65</f>
        <v>191.79999999999998</v>
      </c>
      <c r="M61" s="8">
        <f>M63+M65</f>
        <v>214.8</v>
      </c>
      <c r="N61" s="8">
        <f>N63+N65</f>
        <v>5.4</v>
      </c>
    </row>
    <row r="62" spans="2:14" ht="47.25" x14ac:dyDescent="0.25">
      <c r="B62" s="25">
        <v>49</v>
      </c>
      <c r="C62" s="6" t="s">
        <v>16</v>
      </c>
      <c r="D62" s="6" t="s">
        <v>22</v>
      </c>
      <c r="E62" s="6" t="s">
        <v>20</v>
      </c>
      <c r="F62" s="6" t="s">
        <v>63</v>
      </c>
      <c r="G62" s="6" t="s">
        <v>51</v>
      </c>
      <c r="H62" s="6" t="s">
        <v>0</v>
      </c>
      <c r="I62" s="6" t="s">
        <v>1</v>
      </c>
      <c r="J62" s="6" t="s">
        <v>75</v>
      </c>
      <c r="K62" s="10" t="s">
        <v>78</v>
      </c>
      <c r="L62" s="11">
        <f>L63</f>
        <v>6.1</v>
      </c>
      <c r="M62" s="11">
        <f t="shared" ref="M62:N62" si="16">M63</f>
        <v>5.4</v>
      </c>
      <c r="N62" s="11">
        <f t="shared" si="16"/>
        <v>5.4</v>
      </c>
    </row>
    <row r="63" spans="2:14" ht="103.5" customHeight="1" x14ac:dyDescent="0.25">
      <c r="B63" s="25">
        <v>50</v>
      </c>
      <c r="C63" s="6" t="s">
        <v>16</v>
      </c>
      <c r="D63" s="6">
        <v>2</v>
      </c>
      <c r="E63" s="6" t="s">
        <v>20</v>
      </c>
      <c r="F63" s="6" t="s">
        <v>63</v>
      </c>
      <c r="G63" s="6" t="s">
        <v>51</v>
      </c>
      <c r="H63" s="6" t="s">
        <v>14</v>
      </c>
      <c r="I63" s="6" t="s">
        <v>66</v>
      </c>
      <c r="J63" s="6" t="s">
        <v>75</v>
      </c>
      <c r="K63" s="12" t="s">
        <v>111</v>
      </c>
      <c r="L63" s="11">
        <v>6.1</v>
      </c>
      <c r="M63" s="11">
        <v>5.4</v>
      </c>
      <c r="N63" s="11">
        <v>5.4</v>
      </c>
    </row>
    <row r="64" spans="2:14" ht="66.75" customHeight="1" x14ac:dyDescent="0.25">
      <c r="B64" s="25">
        <v>51</v>
      </c>
      <c r="C64" s="6" t="s">
        <v>16</v>
      </c>
      <c r="D64" s="6">
        <v>2</v>
      </c>
      <c r="E64" s="6" t="s">
        <v>20</v>
      </c>
      <c r="F64" s="6" t="s">
        <v>61</v>
      </c>
      <c r="G64" s="6" t="s">
        <v>62</v>
      </c>
      <c r="H64" s="6" t="s">
        <v>0</v>
      </c>
      <c r="I64" s="6" t="s">
        <v>1</v>
      </c>
      <c r="J64" s="6" t="s">
        <v>75</v>
      </c>
      <c r="K64" s="30" t="s">
        <v>74</v>
      </c>
      <c r="L64" s="11">
        <v>184.4</v>
      </c>
      <c r="M64" s="11">
        <f>M65</f>
        <v>209.4</v>
      </c>
      <c r="N64" s="11">
        <f>N65</f>
        <v>0</v>
      </c>
    </row>
    <row r="65" spans="2:14" ht="81.75" customHeight="1" x14ac:dyDescent="0.25">
      <c r="B65" s="25">
        <v>52</v>
      </c>
      <c r="C65" s="6" t="s">
        <v>16</v>
      </c>
      <c r="D65" s="6">
        <v>2</v>
      </c>
      <c r="E65" s="6" t="s">
        <v>20</v>
      </c>
      <c r="F65" s="6" t="s">
        <v>61</v>
      </c>
      <c r="G65" s="6" t="s">
        <v>62</v>
      </c>
      <c r="H65" s="6">
        <v>10</v>
      </c>
      <c r="I65" s="6" t="s">
        <v>1</v>
      </c>
      <c r="J65" s="6" t="s">
        <v>75</v>
      </c>
      <c r="K65" s="10" t="s">
        <v>112</v>
      </c>
      <c r="L65" s="11">
        <v>185.7</v>
      </c>
      <c r="M65" s="11">
        <v>209.4</v>
      </c>
      <c r="N65" s="11">
        <v>0</v>
      </c>
    </row>
    <row r="66" spans="2:14" ht="31.5" x14ac:dyDescent="0.25">
      <c r="B66" s="25">
        <v>53</v>
      </c>
      <c r="C66" s="5" t="s">
        <v>16</v>
      </c>
      <c r="D66" s="5">
        <v>2</v>
      </c>
      <c r="E66" s="5" t="s">
        <v>20</v>
      </c>
      <c r="F66" s="5" t="s">
        <v>64</v>
      </c>
      <c r="G66" s="5" t="s">
        <v>52</v>
      </c>
      <c r="H66" s="5" t="s">
        <v>0</v>
      </c>
      <c r="I66" s="5" t="s">
        <v>1</v>
      </c>
      <c r="J66" s="5" t="s">
        <v>75</v>
      </c>
      <c r="K66" s="13" t="s">
        <v>76</v>
      </c>
      <c r="L66" s="8">
        <f>L67</f>
        <v>6360.8899999999994</v>
      </c>
      <c r="M66" s="8">
        <f t="shared" ref="M66:N66" si="17">M67</f>
        <v>1532.5</v>
      </c>
      <c r="N66" s="8">
        <f t="shared" si="17"/>
        <v>1532.5</v>
      </c>
    </row>
    <row r="67" spans="2:14" ht="47.25" x14ac:dyDescent="0.25">
      <c r="B67" s="25">
        <v>54</v>
      </c>
      <c r="C67" s="6" t="s">
        <v>16</v>
      </c>
      <c r="D67" s="6" t="s">
        <v>22</v>
      </c>
      <c r="E67" s="6" t="s">
        <v>20</v>
      </c>
      <c r="F67" s="6" t="s">
        <v>64</v>
      </c>
      <c r="G67" s="6" t="s">
        <v>52</v>
      </c>
      <c r="H67" s="6" t="s">
        <v>14</v>
      </c>
      <c r="I67" s="6" t="s">
        <v>1</v>
      </c>
      <c r="J67" s="6" t="s">
        <v>75</v>
      </c>
      <c r="K67" s="12" t="s">
        <v>77</v>
      </c>
      <c r="L67" s="11">
        <f>L68+L69+L70+L71+L72+L74+L73+L75+L76+L77+L78</f>
        <v>6360.8899999999994</v>
      </c>
      <c r="M67" s="11">
        <f t="shared" ref="M67:N67" si="18">M74+M76+M77+M78</f>
        <v>1532.5</v>
      </c>
      <c r="N67" s="11">
        <f t="shared" si="18"/>
        <v>1532.5</v>
      </c>
    </row>
    <row r="68" spans="2:14" ht="141.75" x14ac:dyDescent="0.25">
      <c r="B68" s="25">
        <v>55</v>
      </c>
      <c r="C68" s="6" t="s">
        <v>16</v>
      </c>
      <c r="D68" s="6" t="s">
        <v>22</v>
      </c>
      <c r="E68" s="6" t="s">
        <v>20</v>
      </c>
      <c r="F68" s="6" t="s">
        <v>64</v>
      </c>
      <c r="G68" s="6" t="s">
        <v>52</v>
      </c>
      <c r="H68" s="6" t="s">
        <v>14</v>
      </c>
      <c r="I68" s="6" t="s">
        <v>126</v>
      </c>
      <c r="J68" s="6" t="s">
        <v>75</v>
      </c>
      <c r="K68" s="12" t="s">
        <v>127</v>
      </c>
      <c r="L68" s="11">
        <v>387.9</v>
      </c>
      <c r="M68" s="11">
        <v>0</v>
      </c>
      <c r="N68" s="11">
        <v>0</v>
      </c>
    </row>
    <row r="69" spans="2:14" ht="84" customHeight="1" x14ac:dyDescent="0.25">
      <c r="B69" s="25">
        <v>56</v>
      </c>
      <c r="C69" s="6" t="s">
        <v>16</v>
      </c>
      <c r="D69" s="6" t="s">
        <v>22</v>
      </c>
      <c r="E69" s="6" t="s">
        <v>20</v>
      </c>
      <c r="F69" s="6" t="s">
        <v>64</v>
      </c>
      <c r="G69" s="6" t="s">
        <v>52</v>
      </c>
      <c r="H69" s="6" t="s">
        <v>14</v>
      </c>
      <c r="I69" s="6" t="s">
        <v>124</v>
      </c>
      <c r="J69" s="6" t="s">
        <v>75</v>
      </c>
      <c r="K69" s="12" t="s">
        <v>125</v>
      </c>
      <c r="L69" s="11">
        <v>696</v>
      </c>
      <c r="M69" s="11">
        <v>0</v>
      </c>
      <c r="N69" s="11">
        <v>0</v>
      </c>
    </row>
    <row r="70" spans="2:14" ht="84" customHeight="1" x14ac:dyDescent="0.25">
      <c r="B70" s="25">
        <v>57</v>
      </c>
      <c r="C70" s="6" t="s">
        <v>16</v>
      </c>
      <c r="D70" s="6" t="s">
        <v>22</v>
      </c>
      <c r="E70" s="6" t="s">
        <v>20</v>
      </c>
      <c r="F70" s="6" t="s">
        <v>64</v>
      </c>
      <c r="G70" s="6" t="s">
        <v>52</v>
      </c>
      <c r="H70" s="6" t="s">
        <v>14</v>
      </c>
      <c r="I70" s="6" t="s">
        <v>130</v>
      </c>
      <c r="J70" s="6" t="s">
        <v>75</v>
      </c>
      <c r="K70" s="12" t="s">
        <v>131</v>
      </c>
      <c r="L70" s="11">
        <v>147.80000000000001</v>
      </c>
      <c r="M70" s="11">
        <v>0</v>
      </c>
      <c r="N70" s="11">
        <v>0</v>
      </c>
    </row>
    <row r="71" spans="2:14" ht="84" customHeight="1" x14ac:dyDescent="0.25">
      <c r="B71" s="25">
        <v>58</v>
      </c>
      <c r="C71" s="6" t="s">
        <v>16</v>
      </c>
      <c r="D71" s="6" t="s">
        <v>22</v>
      </c>
      <c r="E71" s="6" t="s">
        <v>20</v>
      </c>
      <c r="F71" s="6" t="s">
        <v>64</v>
      </c>
      <c r="G71" s="6" t="s">
        <v>52</v>
      </c>
      <c r="H71" s="6" t="s">
        <v>14</v>
      </c>
      <c r="I71" s="6" t="s">
        <v>138</v>
      </c>
      <c r="J71" s="6" t="s">
        <v>75</v>
      </c>
      <c r="K71" s="12" t="s">
        <v>139</v>
      </c>
      <c r="L71" s="11">
        <v>1120.2</v>
      </c>
      <c r="M71" s="11">
        <v>0</v>
      </c>
      <c r="N71" s="11">
        <v>0</v>
      </c>
    </row>
    <row r="72" spans="2:14" ht="84" customHeight="1" x14ac:dyDescent="0.25">
      <c r="B72" s="25">
        <v>59</v>
      </c>
      <c r="C72" s="6" t="s">
        <v>16</v>
      </c>
      <c r="D72" s="6" t="s">
        <v>22</v>
      </c>
      <c r="E72" s="6" t="s">
        <v>20</v>
      </c>
      <c r="F72" s="6" t="s">
        <v>64</v>
      </c>
      <c r="G72" s="6" t="s">
        <v>52</v>
      </c>
      <c r="H72" s="6" t="s">
        <v>14</v>
      </c>
      <c r="I72" s="6" t="s">
        <v>140</v>
      </c>
      <c r="J72" s="6" t="s">
        <v>75</v>
      </c>
      <c r="K72" s="12" t="s">
        <v>141</v>
      </c>
      <c r="L72" s="11">
        <v>507</v>
      </c>
      <c r="M72" s="11">
        <v>0</v>
      </c>
      <c r="N72" s="11">
        <v>0</v>
      </c>
    </row>
    <row r="73" spans="2:14" ht="84" customHeight="1" x14ac:dyDescent="0.25">
      <c r="B73" s="25">
        <v>60</v>
      </c>
      <c r="C73" s="6" t="s">
        <v>16</v>
      </c>
      <c r="D73" s="6" t="s">
        <v>22</v>
      </c>
      <c r="E73" s="6" t="s">
        <v>20</v>
      </c>
      <c r="F73" s="6" t="s">
        <v>64</v>
      </c>
      <c r="G73" s="6" t="s">
        <v>52</v>
      </c>
      <c r="H73" s="6" t="s">
        <v>14</v>
      </c>
      <c r="I73" s="6" t="s">
        <v>142</v>
      </c>
      <c r="J73" s="6" t="s">
        <v>75</v>
      </c>
      <c r="K73" s="12" t="s">
        <v>143</v>
      </c>
      <c r="L73" s="11">
        <v>0.09</v>
      </c>
      <c r="M73" s="11">
        <v>0</v>
      </c>
      <c r="N73" s="11">
        <v>0</v>
      </c>
    </row>
    <row r="74" spans="2:14" ht="74.25" customHeight="1" x14ac:dyDescent="0.25">
      <c r="B74" s="25">
        <v>61</v>
      </c>
      <c r="C74" s="6" t="s">
        <v>16</v>
      </c>
      <c r="D74" s="6" t="s">
        <v>22</v>
      </c>
      <c r="E74" s="6" t="s">
        <v>20</v>
      </c>
      <c r="F74" s="6" t="s">
        <v>64</v>
      </c>
      <c r="G74" s="6" t="s">
        <v>52</v>
      </c>
      <c r="H74" s="6" t="s">
        <v>14</v>
      </c>
      <c r="I74" s="6" t="s">
        <v>24</v>
      </c>
      <c r="J74" s="6" t="s">
        <v>75</v>
      </c>
      <c r="K74" s="12" t="s">
        <v>91</v>
      </c>
      <c r="L74" s="11">
        <v>19.2</v>
      </c>
      <c r="M74" s="11">
        <v>19.2</v>
      </c>
      <c r="N74" s="11">
        <v>19.2</v>
      </c>
    </row>
    <row r="75" spans="2:14" ht="71.25" customHeight="1" x14ac:dyDescent="0.25">
      <c r="B75" s="25">
        <v>62</v>
      </c>
      <c r="C75" s="6" t="s">
        <v>16</v>
      </c>
      <c r="D75" s="6" t="s">
        <v>22</v>
      </c>
      <c r="E75" s="6" t="s">
        <v>20</v>
      </c>
      <c r="F75" s="6" t="s">
        <v>64</v>
      </c>
      <c r="G75" s="6" t="s">
        <v>52</v>
      </c>
      <c r="H75" s="6" t="s">
        <v>14</v>
      </c>
      <c r="I75" s="6" t="s">
        <v>82</v>
      </c>
      <c r="J75" s="6" t="s">
        <v>75</v>
      </c>
      <c r="K75" s="12" t="s">
        <v>90</v>
      </c>
      <c r="L75" s="11">
        <v>100</v>
      </c>
      <c r="M75" s="11">
        <v>0</v>
      </c>
      <c r="N75" s="11">
        <v>0</v>
      </c>
    </row>
    <row r="76" spans="2:14" ht="83.25" customHeight="1" x14ac:dyDescent="0.25">
      <c r="B76" s="25">
        <v>63</v>
      </c>
      <c r="C76" s="6" t="s">
        <v>16</v>
      </c>
      <c r="D76" s="6" t="s">
        <v>22</v>
      </c>
      <c r="E76" s="6" t="s">
        <v>20</v>
      </c>
      <c r="F76" s="6" t="s">
        <v>64</v>
      </c>
      <c r="G76" s="6" t="s">
        <v>52</v>
      </c>
      <c r="H76" s="6" t="s">
        <v>14</v>
      </c>
      <c r="I76" s="6" t="s">
        <v>122</v>
      </c>
      <c r="J76" s="6" t="s">
        <v>75</v>
      </c>
      <c r="K76" s="12" t="s">
        <v>123</v>
      </c>
      <c r="L76" s="11">
        <v>205.6</v>
      </c>
      <c r="M76" s="11">
        <v>0</v>
      </c>
      <c r="N76" s="11">
        <v>0</v>
      </c>
    </row>
    <row r="77" spans="2:14" ht="86.25" customHeight="1" x14ac:dyDescent="0.25">
      <c r="B77" s="25">
        <v>64</v>
      </c>
      <c r="C77" s="6" t="s">
        <v>16</v>
      </c>
      <c r="D77" s="6" t="s">
        <v>22</v>
      </c>
      <c r="E77" s="6" t="s">
        <v>20</v>
      </c>
      <c r="F77" s="6" t="s">
        <v>64</v>
      </c>
      <c r="G77" s="6" t="s">
        <v>52</v>
      </c>
      <c r="H77" s="6" t="s">
        <v>14</v>
      </c>
      <c r="I77" s="6" t="s">
        <v>53</v>
      </c>
      <c r="J77" s="6" t="s">
        <v>75</v>
      </c>
      <c r="K77" s="12" t="s">
        <v>89</v>
      </c>
      <c r="L77" s="11">
        <v>3138.2</v>
      </c>
      <c r="M77" s="11">
        <v>1513.3</v>
      </c>
      <c r="N77" s="11">
        <v>1513.3</v>
      </c>
    </row>
    <row r="78" spans="2:14" ht="86.25" customHeight="1" x14ac:dyDescent="0.25">
      <c r="B78" s="25">
        <v>65</v>
      </c>
      <c r="C78" s="6" t="s">
        <v>16</v>
      </c>
      <c r="D78" s="6" t="s">
        <v>22</v>
      </c>
      <c r="E78" s="6" t="s">
        <v>20</v>
      </c>
      <c r="F78" s="6" t="s">
        <v>64</v>
      </c>
      <c r="G78" s="6" t="s">
        <v>52</v>
      </c>
      <c r="H78" s="6" t="s">
        <v>14</v>
      </c>
      <c r="I78" s="6" t="s">
        <v>144</v>
      </c>
      <c r="J78" s="6" t="s">
        <v>75</v>
      </c>
      <c r="K78" s="12" t="s">
        <v>145</v>
      </c>
      <c r="L78" s="11">
        <v>38.9</v>
      </c>
      <c r="M78" s="11">
        <v>0</v>
      </c>
      <c r="N78" s="11">
        <v>0</v>
      </c>
    </row>
    <row r="79" spans="2:14" ht="15.75" x14ac:dyDescent="0.25">
      <c r="B79" s="25"/>
      <c r="C79" s="6"/>
      <c r="D79" s="6"/>
      <c r="E79" s="6"/>
      <c r="F79" s="6"/>
      <c r="G79" s="6"/>
      <c r="H79" s="6"/>
      <c r="I79" s="6"/>
      <c r="J79" s="6"/>
      <c r="K79" s="7" t="s">
        <v>23</v>
      </c>
      <c r="L79" s="8">
        <f>L14+L55</f>
        <v>12215.89</v>
      </c>
      <c r="M79" s="8">
        <f>M14+M55</f>
        <v>6711.7000000000007</v>
      </c>
      <c r="N79" s="8">
        <f>N14+N55</f>
        <v>6559.7000000000007</v>
      </c>
    </row>
  </sheetData>
  <mergeCells count="12">
    <mergeCell ref="L7:N7"/>
    <mergeCell ref="L1:N1"/>
    <mergeCell ref="L2:P2"/>
    <mergeCell ref="L3:P3"/>
    <mergeCell ref="L5:N5"/>
    <mergeCell ref="L6:N6"/>
    <mergeCell ref="C9:K9"/>
    <mergeCell ref="B11:B12"/>
    <mergeCell ref="C11:K11"/>
    <mergeCell ref="L11:L12"/>
    <mergeCell ref="M11:M12"/>
    <mergeCell ref="N11:N1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M5"/>
  <sheetViews>
    <sheetView workbookViewId="0">
      <selection activeCell="A4" sqref="A4:M5"/>
    </sheetView>
  </sheetViews>
  <sheetFormatPr defaultRowHeight="15" x14ac:dyDescent="0.25"/>
  <cols>
    <col min="1" max="2" width="5.85546875" customWidth="1"/>
    <col min="3" max="3" width="5.28515625" customWidth="1"/>
    <col min="4" max="4" width="5.140625" customWidth="1"/>
    <col min="5" max="5" width="4.140625" customWidth="1"/>
    <col min="6" max="6" width="5" customWidth="1"/>
    <col min="7" max="7" width="4.28515625" customWidth="1"/>
    <col min="8" max="8" width="5.28515625" customWidth="1"/>
    <col min="9" max="9" width="8.28515625" customWidth="1"/>
    <col min="10" max="10" width="30.140625" customWidth="1"/>
  </cols>
  <sheetData>
    <row r="4" spans="1:13" x14ac:dyDescent="0.25">
      <c r="A4" s="46" t="s">
        <v>25</v>
      </c>
      <c r="B4" s="47" t="s">
        <v>26</v>
      </c>
      <c r="C4" s="48"/>
      <c r="D4" s="48"/>
      <c r="E4" s="48"/>
      <c r="F4" s="48"/>
      <c r="G4" s="48"/>
      <c r="H4" s="48"/>
      <c r="I4" s="49"/>
      <c r="J4" s="51" t="s">
        <v>27</v>
      </c>
      <c r="K4" s="50" t="s">
        <v>28</v>
      </c>
      <c r="L4" s="50" t="s">
        <v>29</v>
      </c>
      <c r="M4" s="50" t="s">
        <v>30</v>
      </c>
    </row>
    <row r="5" spans="1:13" ht="90.75" x14ac:dyDescent="0.25">
      <c r="A5" s="46"/>
      <c r="B5" s="18" t="s">
        <v>31</v>
      </c>
      <c r="C5" s="18" t="s">
        <v>32</v>
      </c>
      <c r="D5" s="18" t="s">
        <v>33</v>
      </c>
      <c r="E5" s="18" t="s">
        <v>34</v>
      </c>
      <c r="F5" s="18" t="s">
        <v>35</v>
      </c>
      <c r="G5" s="18" t="s">
        <v>36</v>
      </c>
      <c r="H5" s="18" t="s">
        <v>37</v>
      </c>
      <c r="I5" s="18" t="s">
        <v>38</v>
      </c>
      <c r="J5" s="50"/>
      <c r="K5" s="50"/>
      <c r="L5" s="50"/>
      <c r="M5" s="50"/>
    </row>
  </sheetData>
  <mergeCells count="6">
    <mergeCell ref="M4:M5"/>
    <mergeCell ref="A4:A5"/>
    <mergeCell ref="B4:I4"/>
    <mergeCell ref="J4:J5"/>
    <mergeCell ref="K4:K5"/>
    <mergeCell ref="L4:L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2025-12-23T10:39:45Z</dcterms:modified>
</cp:coreProperties>
</file>